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2026\PREGÃO ELETRÔNICO 2026\PREGÃO 010-2026- SERVIÇOS DE LIMPEZA, AJARDINAMENTO, CONSERVAÇÃO E MANUTENÇÃO DAS PRAÇAS PÚBLICAS\PUBLICAÇÃO\EDITAL E ANEXO - PREGÃO E. Nº 010-2026\"/>
    </mc:Choice>
  </mc:AlternateContent>
  <xr:revisionPtr revIDLastSave="0" documentId="13_ncr:1_{B73E615B-5637-4B1C-81F5-B35396B6A2AC}" xr6:coauthVersionLast="47" xr6:coauthVersionMax="47" xr10:uidLastSave="{00000000-0000-0000-0000-000000000000}"/>
  <bookViews>
    <workbookView xWindow="-120" yWindow="-120" windowWidth="24240" windowHeight="13020" xr2:uid="{2D0A9B55-3879-442E-AA23-A9BD20F6CD14}"/>
  </bookViews>
  <sheets>
    <sheet name="PLAN. ORÇAMENT. FINAL" sheetId="1" r:id="rId1"/>
    <sheet name="Mão de obra " sheetId="2" r:id="rId2"/>
    <sheet name="Planilha Orçamentária" sheetId="7" r:id="rId3"/>
    <sheet name="Cronograma Físico Financeiro" sheetId="8" r:id="rId4"/>
    <sheet name="COMPOSIÇÃO DE BDI " sheetId="9" r:id="rId5"/>
    <sheet name="EPI e EPC" sheetId="3" r:id="rId6"/>
    <sheet name="Ferramenta e Materiais " sheetId="4" r:id="rId7"/>
    <sheet name="Equipamentos " sheetId="5" r:id="rId8"/>
    <sheet name="Insumos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8" l="1"/>
  <c r="O18" i="8"/>
  <c r="N18" i="8"/>
  <c r="M18" i="8"/>
  <c r="L18" i="8"/>
  <c r="K18" i="8"/>
  <c r="P16" i="8"/>
  <c r="O16" i="8"/>
  <c r="N16" i="8"/>
  <c r="M16" i="8"/>
  <c r="L16" i="8"/>
  <c r="K16" i="8"/>
  <c r="E14" i="8"/>
  <c r="P12" i="8"/>
  <c r="O12" i="8"/>
  <c r="N12" i="8"/>
  <c r="M12" i="8"/>
  <c r="L12" i="8"/>
  <c r="K12" i="8"/>
  <c r="G12" i="8"/>
  <c r="F12" i="8"/>
  <c r="E12" i="8"/>
  <c r="U11" i="8"/>
  <c r="U13" i="8"/>
  <c r="U15" i="8"/>
  <c r="U9" i="8"/>
  <c r="T17" i="8"/>
  <c r="T11" i="8"/>
  <c r="T13" i="8"/>
  <c r="S11" i="8"/>
  <c r="S13" i="8"/>
  <c r="S15" i="8"/>
  <c r="T15" i="8" s="1"/>
  <c r="S9" i="8"/>
  <c r="R9" i="8"/>
  <c r="T9" i="8" s="1"/>
  <c r="C19" i="8"/>
  <c r="D17" i="8" s="1"/>
  <c r="J144" i="1"/>
  <c r="J145" i="1" s="1"/>
  <c r="J146" i="1" s="1"/>
  <c r="J30" i="1"/>
  <c r="J22" i="1"/>
  <c r="H144" i="1"/>
  <c r="K140" i="1"/>
  <c r="K126" i="1"/>
  <c r="J69" i="1"/>
  <c r="K71" i="1"/>
  <c r="J50" i="1"/>
  <c r="F170" i="7"/>
  <c r="F169" i="7"/>
  <c r="G86" i="7"/>
  <c r="G59" i="7"/>
  <c r="G45" i="7"/>
  <c r="F48" i="7"/>
  <c r="F58" i="7"/>
  <c r="F61" i="7"/>
  <c r="F68" i="7"/>
  <c r="F67" i="7"/>
  <c r="F39" i="7"/>
  <c r="D39" i="7"/>
  <c r="G6" i="6"/>
  <c r="H133" i="1"/>
  <c r="J133" i="1"/>
  <c r="K133" i="1" s="1"/>
  <c r="J131" i="1"/>
  <c r="K131" i="1" s="1"/>
  <c r="J132" i="1"/>
  <c r="J134" i="1"/>
  <c r="K134" i="1" s="1"/>
  <c r="J135" i="1"/>
  <c r="K135" i="1" s="1"/>
  <c r="J136" i="1"/>
  <c r="K136" i="1" s="1"/>
  <c r="J137" i="1"/>
  <c r="K137" i="1" s="1"/>
  <c r="J130" i="1"/>
  <c r="K130" i="1" s="1"/>
  <c r="H131" i="1"/>
  <c r="H132" i="1"/>
  <c r="H134" i="1"/>
  <c r="H135" i="1"/>
  <c r="H136" i="1"/>
  <c r="H137" i="1"/>
  <c r="H130" i="1"/>
  <c r="I106" i="1"/>
  <c r="K106" i="1" s="1"/>
  <c r="I123" i="1"/>
  <c r="K123" i="1" s="1"/>
  <c r="I122" i="1"/>
  <c r="K122" i="1" s="1"/>
  <c r="I118" i="1"/>
  <c r="K118" i="1" s="1"/>
  <c r="I117" i="1"/>
  <c r="K117" i="1" s="1"/>
  <c r="I113" i="1"/>
  <c r="K113" i="1" s="1"/>
  <c r="I112" i="1"/>
  <c r="K112" i="1" s="1"/>
  <c r="I107" i="1"/>
  <c r="K107" i="1" s="1"/>
  <c r="I102" i="1"/>
  <c r="K102" i="1" s="1"/>
  <c r="I101" i="1"/>
  <c r="K101" i="1" s="1"/>
  <c r="H91" i="1"/>
  <c r="I91" i="1" s="1"/>
  <c r="K91" i="1" s="1"/>
  <c r="H87" i="1"/>
  <c r="I87" i="1" s="1"/>
  <c r="K87" i="1" s="1"/>
  <c r="H86" i="1"/>
  <c r="I86" i="1" s="1"/>
  <c r="K86" i="1" s="1"/>
  <c r="H82" i="1"/>
  <c r="I82" i="1" s="1"/>
  <c r="K82" i="1" s="1"/>
  <c r="H81" i="1"/>
  <c r="I81" i="1" s="1"/>
  <c r="K81" i="1" s="1"/>
  <c r="H97" i="1"/>
  <c r="I97" i="1" s="1"/>
  <c r="K97" i="1" s="1"/>
  <c r="H96" i="1"/>
  <c r="I96" i="1" s="1"/>
  <c r="K96" i="1" s="1"/>
  <c r="H92" i="1"/>
  <c r="I92" i="1" s="1"/>
  <c r="K92" i="1" s="1"/>
  <c r="H77" i="1"/>
  <c r="I77" i="1" s="1"/>
  <c r="K77" i="1" s="1"/>
  <c r="H76" i="1"/>
  <c r="I76" i="1" s="1"/>
  <c r="K76" i="1" s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54" i="1"/>
  <c r="H54" i="1"/>
  <c r="K54" i="1" s="1"/>
  <c r="H55" i="1"/>
  <c r="K55" i="1" s="1"/>
  <c r="H56" i="1"/>
  <c r="K56" i="1" s="1"/>
  <c r="H57" i="1"/>
  <c r="K57" i="1" s="1"/>
  <c r="H58" i="1"/>
  <c r="K58" i="1" s="1"/>
  <c r="H59" i="1"/>
  <c r="K59" i="1" s="1"/>
  <c r="H60" i="1"/>
  <c r="K60" i="1" s="1"/>
  <c r="H61" i="1"/>
  <c r="K61" i="1" s="1"/>
  <c r="H62" i="1"/>
  <c r="K62" i="1" s="1"/>
  <c r="H63" i="1"/>
  <c r="K63" i="1" s="1"/>
  <c r="H64" i="1"/>
  <c r="K64" i="1" s="1"/>
  <c r="H65" i="1"/>
  <c r="K65" i="1" s="1"/>
  <c r="H66" i="1"/>
  <c r="K66" i="1" s="1"/>
  <c r="H67" i="1"/>
  <c r="K67" i="1" s="1"/>
  <c r="G38" i="1"/>
  <c r="H38" i="1" s="1"/>
  <c r="J38" i="1" s="1"/>
  <c r="G37" i="1"/>
  <c r="H37" i="1" s="1"/>
  <c r="J37" i="1" s="1"/>
  <c r="G36" i="1"/>
  <c r="H36" i="1" s="1"/>
  <c r="J36" i="1" s="1"/>
  <c r="G35" i="1"/>
  <c r="H35" i="1" s="1"/>
  <c r="J35" i="1" s="1"/>
  <c r="G34" i="1"/>
  <c r="H34" i="1" s="1"/>
  <c r="J34" i="1" s="1"/>
  <c r="G47" i="1"/>
  <c r="H47" i="1" s="1"/>
  <c r="J47" i="1" s="1"/>
  <c r="G46" i="1"/>
  <c r="H46" i="1" s="1"/>
  <c r="J46" i="1" s="1"/>
  <c r="G45" i="1"/>
  <c r="H45" i="1" s="1"/>
  <c r="J45" i="1" s="1"/>
  <c r="G44" i="1"/>
  <c r="H44" i="1" s="1"/>
  <c r="J44" i="1" s="1"/>
  <c r="G43" i="1"/>
  <c r="H43" i="1" s="1"/>
  <c r="J43" i="1" s="1"/>
  <c r="H14" i="1"/>
  <c r="J14" i="1" s="1"/>
  <c r="J26" i="1"/>
  <c r="H30" i="1"/>
  <c r="H18" i="1"/>
  <c r="J18" i="1" s="1"/>
  <c r="F15" i="7"/>
  <c r="F14" i="7"/>
  <c r="E18" i="8"/>
  <c r="E16" i="8"/>
  <c r="P14" i="8"/>
  <c r="F14" i="8"/>
  <c r="F16" i="8"/>
  <c r="F18" i="8"/>
  <c r="D25" i="8"/>
  <c r="C29" i="8"/>
  <c r="C25" i="8"/>
  <c r="C26" i="8"/>
  <c r="D26" i="8" s="1"/>
  <c r="C27" i="8"/>
  <c r="D27" i="8" s="1"/>
  <c r="C28" i="8"/>
  <c r="D28" i="8" s="1"/>
  <c r="B29" i="8"/>
  <c r="F19" i="7"/>
  <c r="D16" i="7"/>
  <c r="D23" i="7"/>
  <c r="F16" i="7"/>
  <c r="F21" i="7"/>
  <c r="F22" i="7"/>
  <c r="D29" i="8" l="1"/>
  <c r="E20" i="8"/>
  <c r="D11" i="8"/>
  <c r="K114" i="1"/>
  <c r="K78" i="1"/>
  <c r="K103" i="1"/>
  <c r="K83" i="1"/>
  <c r="K88" i="1"/>
  <c r="K119" i="1"/>
  <c r="J139" i="1"/>
  <c r="K132" i="1"/>
  <c r="K124" i="1"/>
  <c r="K108" i="1"/>
  <c r="K98" i="1"/>
  <c r="K93" i="1"/>
  <c r="J48" i="1"/>
  <c r="J39" i="1"/>
  <c r="F159" i="7"/>
  <c r="D163" i="7" l="1"/>
  <c r="F163" i="7" s="1"/>
  <c r="G161" i="7" s="1"/>
  <c r="D145" i="7"/>
  <c r="F145" i="7" s="1"/>
  <c r="F160" i="7" s="1"/>
  <c r="G143" i="7" s="1"/>
  <c r="D140" i="7"/>
  <c r="F140" i="7" s="1"/>
  <c r="F141" i="7" s="1"/>
  <c r="G138" i="7" s="1"/>
  <c r="D136" i="7"/>
  <c r="F136" i="7" s="1"/>
  <c r="F137" i="7" s="1"/>
  <c r="G134" i="7" s="1"/>
  <c r="D177" i="7"/>
  <c r="F177" i="7" s="1"/>
  <c r="F178" i="7" s="1"/>
  <c r="G175" i="7" s="1"/>
  <c r="D173" i="7"/>
  <c r="F173" i="7" l="1"/>
  <c r="F174" i="7" s="1"/>
  <c r="G171" i="7" s="1"/>
  <c r="I36" i="9"/>
  <c r="I29" i="9"/>
  <c r="I25" i="9"/>
  <c r="I21" i="9"/>
  <c r="O14" i="8"/>
  <c r="N14" i="8"/>
  <c r="M14" i="8"/>
  <c r="L14" i="8"/>
  <c r="K14" i="8"/>
  <c r="P20" i="8"/>
  <c r="J18" i="8"/>
  <c r="J16" i="8"/>
  <c r="J14" i="8"/>
  <c r="J12" i="8"/>
  <c r="I18" i="8"/>
  <c r="I16" i="8"/>
  <c r="I14" i="8"/>
  <c r="I12" i="8"/>
  <c r="H18" i="8"/>
  <c r="H16" i="8"/>
  <c r="H14" i="8"/>
  <c r="H12" i="8"/>
  <c r="G18" i="8"/>
  <c r="G16" i="8"/>
  <c r="G14" i="8"/>
  <c r="G204" i="7"/>
  <c r="G203" i="7"/>
  <c r="G202" i="7"/>
  <c r="G84" i="7"/>
  <c r="G85" i="7"/>
  <c r="P22" i="8" l="1"/>
  <c r="L22" i="8"/>
  <c r="K22" i="8"/>
  <c r="M22" i="8"/>
  <c r="I22" i="8"/>
  <c r="F22" i="8"/>
  <c r="N22" i="8"/>
  <c r="J22" i="8"/>
  <c r="E22" i="8"/>
  <c r="H22" i="8"/>
  <c r="O22" i="8"/>
  <c r="I48" i="9"/>
  <c r="D15" i="8" l="1"/>
  <c r="K20" i="8"/>
  <c r="N20" i="8"/>
  <c r="F20" i="8"/>
  <c r="L20" i="8"/>
  <c r="D13" i="8"/>
  <c r="D19" i="8" l="1"/>
  <c r="G20" i="8"/>
  <c r="G22" i="8" s="1"/>
  <c r="H20" i="8"/>
  <c r="M20" i="8"/>
  <c r="I20" i="8"/>
  <c r="J20" i="8"/>
  <c r="O20" i="8"/>
  <c r="D89" i="7" l="1"/>
  <c r="F89" i="7" s="1"/>
  <c r="F57" i="7"/>
  <c r="D133" i="7"/>
  <c r="F133" i="7" s="1"/>
  <c r="G131" i="7" s="1"/>
  <c r="D129" i="7"/>
  <c r="F129" i="7" s="1"/>
  <c r="F130" i="7" l="1"/>
  <c r="G127" i="7" s="1"/>
  <c r="G194" i="7" l="1"/>
  <c r="G181" i="7"/>
  <c r="G197" i="7"/>
  <c r="G198" i="7"/>
  <c r="G199" i="7"/>
  <c r="G200" i="7"/>
  <c r="G20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D109" i="7"/>
  <c r="D101" i="7"/>
  <c r="F101" i="7" s="1"/>
  <c r="F102" i="7" s="1"/>
  <c r="G99" i="7" s="1"/>
  <c r="F97" i="7"/>
  <c r="G97" i="7" s="1"/>
  <c r="G98" i="7" s="1"/>
  <c r="G87" i="7"/>
  <c r="D71" i="7"/>
  <c r="F71" i="7" s="1"/>
  <c r="F56" i="7"/>
  <c r="F55" i="7"/>
  <c r="D47" i="7"/>
  <c r="D43" i="7"/>
  <c r="F43" i="7" s="1"/>
  <c r="F34" i="7"/>
  <c r="F35" i="7" s="1"/>
  <c r="G32" i="7" s="1"/>
  <c r="F30" i="7"/>
  <c r="F31" i="7" s="1"/>
  <c r="G28" i="7" s="1"/>
  <c r="D122" i="7"/>
  <c r="F122" i="7" s="1"/>
  <c r="F124" i="7" s="1"/>
  <c r="D118" i="7"/>
  <c r="F118" i="7" s="1"/>
  <c r="F119" i="7" s="1"/>
  <c r="G116" i="7" s="1"/>
  <c r="D113" i="7"/>
  <c r="D105" i="7"/>
  <c r="F105" i="7" s="1"/>
  <c r="F106" i="7" s="1"/>
  <c r="G103" i="7" s="1"/>
  <c r="F40" i="7"/>
  <c r="F26" i="7"/>
  <c r="F27" i="7" s="1"/>
  <c r="G24" i="7" s="1"/>
  <c r="F20" i="7"/>
  <c r="F23" i="7" s="1"/>
  <c r="G12" i="7"/>
  <c r="G120" i="7" l="1"/>
  <c r="F142" i="7"/>
  <c r="F47" i="7"/>
  <c r="F62" i="7"/>
  <c r="F72" i="7"/>
  <c r="G69" i="7" s="1"/>
  <c r="G37" i="7"/>
  <c r="F109" i="7"/>
  <c r="F110" i="7" s="1"/>
  <c r="G107" i="7" s="1"/>
  <c r="F44" i="7"/>
  <c r="G41" i="7" s="1"/>
  <c r="F113" i="7"/>
  <c r="F115" i="7" s="1"/>
  <c r="G111" i="7" s="1"/>
  <c r="G17" i="7"/>
  <c r="G34" i="2"/>
  <c r="G37" i="2"/>
  <c r="H37" i="2"/>
  <c r="G5" i="5"/>
  <c r="G7" i="5"/>
  <c r="G37" i="5" s="1"/>
  <c r="G39" i="5" s="1"/>
  <c r="G18" i="4"/>
  <c r="G17" i="4"/>
  <c r="G7" i="6"/>
  <c r="G3" i="6"/>
  <c r="G5" i="6"/>
  <c r="G4" i="6"/>
  <c r="G30" i="3"/>
  <c r="G18" i="3"/>
  <c r="G3" i="3"/>
  <c r="G16" i="3" s="1"/>
  <c r="G14" i="3"/>
  <c r="G6" i="3"/>
  <c r="G5" i="3"/>
  <c r="G13" i="3"/>
  <c r="G8" i="3"/>
  <c r="G12" i="3"/>
  <c r="G11" i="3"/>
  <c r="G10" i="3"/>
  <c r="G9" i="3"/>
  <c r="G4" i="3"/>
  <c r="G7" i="3"/>
  <c r="G33" i="5"/>
  <c r="G26" i="5"/>
  <c r="G19" i="5"/>
  <c r="G12" i="5"/>
  <c r="G24" i="3"/>
  <c r="G25" i="3"/>
  <c r="G26" i="3"/>
  <c r="G27" i="3"/>
  <c r="G23" i="3"/>
  <c r="G14" i="4"/>
  <c r="G4" i="4"/>
  <c r="G5" i="4"/>
  <c r="G6" i="4"/>
  <c r="G7" i="4"/>
  <c r="G8" i="4"/>
  <c r="G9" i="4"/>
  <c r="G10" i="4"/>
  <c r="G11" i="4"/>
  <c r="G12" i="4"/>
  <c r="G13" i="4"/>
  <c r="G15" i="4"/>
  <c r="G16" i="4"/>
  <c r="G3" i="4"/>
  <c r="H59" i="2"/>
  <c r="H63" i="2"/>
  <c r="G63" i="2"/>
  <c r="H42" i="2"/>
  <c r="H35" i="2"/>
  <c r="H27" i="2"/>
  <c r="H19" i="2"/>
  <c r="H12" i="2"/>
  <c r="H5" i="2"/>
  <c r="G14" i="2"/>
  <c r="H21" i="2"/>
  <c r="G21" i="2"/>
  <c r="H44" i="2"/>
  <c r="H29" i="2"/>
  <c r="H14" i="2"/>
  <c r="G9" i="6" l="1"/>
  <c r="G11" i="6" s="1"/>
  <c r="G28" i="3"/>
  <c r="G59" i="2"/>
  <c r="G60" i="2"/>
  <c r="G61" i="2"/>
  <c r="G62" i="2"/>
  <c r="G58" i="2"/>
  <c r="G49" i="2"/>
  <c r="G50" i="2"/>
  <c r="G51" i="2"/>
  <c r="G52" i="2"/>
  <c r="G48" i="2"/>
  <c r="G41" i="2"/>
  <c r="G43" i="2"/>
  <c r="G44" i="2" s="1"/>
  <c r="F43" i="2"/>
  <c r="G53" i="2" l="1"/>
  <c r="H53" i="2" s="1"/>
  <c r="H49" i="2"/>
  <c r="G66" i="2" s="1"/>
  <c r="G36" i="2"/>
  <c r="F36" i="2"/>
  <c r="G28" i="2"/>
  <c r="G26" i="2"/>
  <c r="F28" i="2"/>
  <c r="G20" i="2"/>
  <c r="G18" i="2"/>
  <c r="F20" i="2"/>
  <c r="G13" i="2"/>
  <c r="G11" i="2"/>
  <c r="F13" i="2"/>
  <c r="G4" i="2"/>
  <c r="G7" i="2" s="1"/>
  <c r="H7" i="2" s="1"/>
  <c r="G68" i="2" s="1"/>
  <c r="F6" i="2"/>
  <c r="G29" i="2" l="1"/>
</calcChain>
</file>

<file path=xl/sharedStrings.xml><?xml version="1.0" encoding="utf-8"?>
<sst xmlns="http://schemas.openxmlformats.org/spreadsheetml/2006/main" count="1393" uniqueCount="399">
  <si>
    <t>1. Mão-de-obra</t>
  </si>
  <si>
    <t xml:space="preserve">Discriminação </t>
  </si>
  <si>
    <t xml:space="preserve">Unidade </t>
  </si>
  <si>
    <t xml:space="preserve">Quantidade </t>
  </si>
  <si>
    <t xml:space="preserve">Preço Unitário </t>
  </si>
  <si>
    <t>Total (R$)</t>
  </si>
  <si>
    <t>Salário Mensal</t>
  </si>
  <si>
    <t xml:space="preserve">Mês </t>
  </si>
  <si>
    <t>%</t>
  </si>
  <si>
    <t xml:space="preserve">1.1.Operário </t>
  </si>
  <si>
    <t xml:space="preserve">1.2 Motorista Encarregado </t>
  </si>
  <si>
    <t xml:space="preserve">1.3 Operador </t>
  </si>
  <si>
    <t xml:space="preserve">1.4 Técnico em Segurança do Trabalho </t>
  </si>
  <si>
    <t xml:space="preserve">Motorista Encarregado </t>
  </si>
  <si>
    <t>Operário</t>
  </si>
  <si>
    <t xml:space="preserve">Operador </t>
  </si>
  <si>
    <t>Tec.de Seg. do Trabalho</t>
  </si>
  <si>
    <t xml:space="preserve">Responsável Técnico </t>
  </si>
  <si>
    <t xml:space="preserve">vale </t>
  </si>
  <si>
    <t>Vale</t>
  </si>
  <si>
    <t>CUSTO TOTAL COM MÃO DE OBRA (R$/mês)</t>
  </si>
  <si>
    <t>2. Uniformes e Equipamentos de Proteção Individual - EPI's</t>
  </si>
  <si>
    <t>Sapato ou Bota com solado de borracha</t>
  </si>
  <si>
    <t>Luvas de Raspa de Couro e/ou de Vaqueta</t>
  </si>
  <si>
    <t>Boné</t>
  </si>
  <si>
    <t xml:space="preserve">Capa de Chuva </t>
  </si>
  <si>
    <t xml:space="preserve">Óculos de Segurança </t>
  </si>
  <si>
    <t xml:space="preserve">Creme Protetor Solar  </t>
  </si>
  <si>
    <t xml:space="preserve">Capacete Florestal </t>
  </si>
  <si>
    <t xml:space="preserve">Colete Reflexivo </t>
  </si>
  <si>
    <t>par</t>
  </si>
  <si>
    <t>Protetor Auricular (abafador de ruído)</t>
  </si>
  <si>
    <t>3. Equipamentos de Proteção Coletiva - EPC's</t>
  </si>
  <si>
    <t>Sinalizadores de Trânsito</t>
  </si>
  <si>
    <t xml:space="preserve">Cordas de Isolamento </t>
  </si>
  <si>
    <t xml:space="preserve">Telas de Isolamento </t>
  </si>
  <si>
    <t xml:space="preserve">Fitas de Isolamento </t>
  </si>
  <si>
    <t xml:space="preserve">Placas de Aviso </t>
  </si>
  <si>
    <t>Total por Mês</t>
  </si>
  <si>
    <t>CUSTO TOTAL DOS EQUIPAMENTOS DE PROTEÇÃO COLETIVA (R$/mês)</t>
  </si>
  <si>
    <t>CUSTO TOTAL DOS UNIFORMES E EPI's (R$/mês)</t>
  </si>
  <si>
    <t xml:space="preserve">4. Ferramenta e Materiais </t>
  </si>
  <si>
    <t xml:space="preserve">Carrinho de Mão </t>
  </si>
  <si>
    <t xml:space="preserve">Enxada </t>
  </si>
  <si>
    <t>Ancinho</t>
  </si>
  <si>
    <t>Pá de Concha</t>
  </si>
  <si>
    <t>Recipiente para Gasolina com bico (20L)</t>
  </si>
  <si>
    <t>Recipiente Térmico para Água (05L)</t>
  </si>
  <si>
    <t>Vassourão de Cabo Inclinado</t>
  </si>
  <si>
    <t xml:space="preserve">Total para 12 Meses </t>
  </si>
  <si>
    <t xml:space="preserve">5. Equipamentos </t>
  </si>
  <si>
    <t>5.1 Roçadeira Costal</t>
  </si>
  <si>
    <t xml:space="preserve">Custo das Roçadeiras Costais </t>
  </si>
  <si>
    <t>Hora</t>
  </si>
  <si>
    <t xml:space="preserve">5.2 Soprador </t>
  </si>
  <si>
    <t xml:space="preserve">Custo dos Sopradores </t>
  </si>
  <si>
    <t>CUSTO TOTAL DAS ROÇADEIRAS COSTAIS (R$/mês)</t>
  </si>
  <si>
    <t>CUSTO TOTAL DOS SOPRADORES (R$/mês)</t>
  </si>
  <si>
    <t xml:space="preserve">5.3 Trator com Roçadeira Traseira </t>
  </si>
  <si>
    <t xml:space="preserve">5.4 Caminhão Cabine Estendida Caçamba com Motorista </t>
  </si>
  <si>
    <t xml:space="preserve">Locação do Caminhão com Motorista </t>
  </si>
  <si>
    <t xml:space="preserve">Custo do Trator com Roçadeira Traseira </t>
  </si>
  <si>
    <t>CUSTO TOTAL COM CAMINHÃO CAÇAMBA (R$/mês)</t>
  </si>
  <si>
    <t>CUSTO TOTAL COM TRATOR COM ROÇADEIRA TRASEIRA (R$/mês)</t>
  </si>
  <si>
    <t xml:space="preserve">5.5 Caminhão Pipa com Motorista </t>
  </si>
  <si>
    <t>Balde</t>
  </si>
  <si>
    <t>Pano para Limpeza  (Pano de Chão)</t>
  </si>
  <si>
    <t xml:space="preserve">Benefícios e Despesas Indiretas </t>
  </si>
  <si>
    <t xml:space="preserve">Código </t>
  </si>
  <si>
    <t>05.105.0169-0</t>
  </si>
  <si>
    <t>01.050.0703-0</t>
  </si>
  <si>
    <t>1.6 Jardineiro</t>
  </si>
  <si>
    <t xml:space="preserve">1.7 Vale Transporte </t>
  </si>
  <si>
    <t xml:space="preserve">1.8 Auxílio Alimentação </t>
  </si>
  <si>
    <t>05.105.0119-0</t>
  </si>
  <si>
    <t>05.105.0148-0</t>
  </si>
  <si>
    <t>05.105.0115-0</t>
  </si>
  <si>
    <t>05.105.0120-0</t>
  </si>
  <si>
    <t>05.100.0026-0</t>
  </si>
  <si>
    <t>05.100.0022-0</t>
  </si>
  <si>
    <t>19.011.0030-2</t>
  </si>
  <si>
    <t>7. Benefícios e Despesas Indiretas - BDI</t>
  </si>
  <si>
    <t xml:space="preserve">6 Insumos </t>
  </si>
  <si>
    <t xml:space="preserve">Saibro </t>
  </si>
  <si>
    <t xml:space="preserve">Adubo Orgânico </t>
  </si>
  <si>
    <t>09.006.0020-0</t>
  </si>
  <si>
    <t>M³</t>
  </si>
  <si>
    <t>CUSTO TOTAL COM INSUMOS (R$/mês)</t>
  </si>
  <si>
    <t>20.104.0001-0</t>
  </si>
  <si>
    <t>09.001.0020-0</t>
  </si>
  <si>
    <t>M²</t>
  </si>
  <si>
    <t xml:space="preserve">Jaleco Hidrorepelente </t>
  </si>
  <si>
    <t>Vassoura chapa Reg</t>
  </si>
  <si>
    <t>Unidade</t>
  </si>
  <si>
    <t>Vassourão de grama palha PVC</t>
  </si>
  <si>
    <t>Kit de Ferramenta de Ajardinamento 3 pçs</t>
  </si>
  <si>
    <t>02.030.0035-0</t>
  </si>
  <si>
    <t xml:space="preserve">Unidade x Mês  </t>
  </si>
  <si>
    <t>cotação</t>
  </si>
  <si>
    <t xml:space="preserve">cotação </t>
  </si>
  <si>
    <t xml:space="preserve">Seixo de Rio </t>
  </si>
  <si>
    <t>Muda de Flores e Folhagens (sol pleno e meia sombra)</t>
  </si>
  <si>
    <t>Grama (esmeralda)</t>
  </si>
  <si>
    <t>CUSTO TOTAL COM MÃO DE OBRA (R$/Ano)</t>
  </si>
  <si>
    <t xml:space="preserve">Decimo terceiro </t>
  </si>
  <si>
    <t xml:space="preserve">Férias </t>
  </si>
  <si>
    <t>1/3</t>
  </si>
  <si>
    <t xml:space="preserve">Total ao ano </t>
  </si>
  <si>
    <t xml:space="preserve">Total de Operários </t>
  </si>
  <si>
    <t xml:space="preserve">Total de Motorista Encarregado  </t>
  </si>
  <si>
    <t>Total de Operador</t>
  </si>
  <si>
    <t xml:space="preserve">Total de Técnico </t>
  </si>
  <si>
    <t>Total de Técnico (Agronomo)</t>
  </si>
  <si>
    <t xml:space="preserve">1.5 Responsável Técnico (Agronomo, Engenheiro, Paisagista) </t>
  </si>
  <si>
    <t xml:space="preserve">Total de Pessoas que recebem </t>
  </si>
  <si>
    <t xml:space="preserve">1.7 Vale Transporte anual por pessoa  </t>
  </si>
  <si>
    <t xml:space="preserve">1.8 Auxílio Alimentação anual por pessoa </t>
  </si>
  <si>
    <t xml:space="preserve">total por mês </t>
  </si>
  <si>
    <t>Álcool Gel 550 ml</t>
  </si>
  <si>
    <t>pacote</t>
  </si>
  <si>
    <t>Total 8h dia (R$)</t>
  </si>
  <si>
    <t xml:space="preserve">Total por Ano </t>
  </si>
  <si>
    <t xml:space="preserve">Total de Uniforme e EPI's por Ano </t>
  </si>
  <si>
    <t xml:space="preserve">Blusa algodão </t>
  </si>
  <si>
    <t xml:space="preserve">Calça </t>
  </si>
  <si>
    <t xml:space="preserve">unidade </t>
  </si>
  <si>
    <t>CUSTO TOTAL DOS EQUIPAMENTOS (R$/mês)</t>
  </si>
  <si>
    <t xml:space="preserve">CUSTO TOTAL DOS EQUIPAMENTOS (R$/ANO) </t>
  </si>
  <si>
    <t>CUSTO TOTAL CAMINHÃO PIPA (R$/mês)</t>
  </si>
  <si>
    <t xml:space="preserve">46 Operários </t>
  </si>
  <si>
    <t xml:space="preserve">saco </t>
  </si>
  <si>
    <t>CUSTO TOTAL COM INSUMOS (R$/Ano)</t>
  </si>
  <si>
    <t>Saco de Lixo 300L</t>
  </si>
  <si>
    <t>CUSTO TOTAL COM EQUIPAMENTOS  (R$/Ano)</t>
  </si>
  <si>
    <t>Saco</t>
  </si>
  <si>
    <t>CUSTO TOTAL DOS INSUMOS (R$/Ano)</t>
  </si>
  <si>
    <t>CUSTO TOTAL DOS INSUMOS (R$/mês)</t>
  </si>
  <si>
    <t xml:space="preserve">Preço Total </t>
  </si>
  <si>
    <t>CUSTO TOTAL COM BDI (R$/Ano)</t>
  </si>
  <si>
    <t xml:space="preserve"> Seixo de rio 40 libras ou 18,14 kg</t>
  </si>
  <si>
    <t>Carrinho de mão 50L</t>
  </si>
  <si>
    <t>Enxada 2,5L</t>
  </si>
  <si>
    <t xml:space="preserve">Ancinho 16 dentes </t>
  </si>
  <si>
    <t>Kit de ferramenta de ajardinamento 3 pçs</t>
  </si>
  <si>
    <t>Pá de concha 120 cm</t>
  </si>
  <si>
    <t>Recipiente para gasolina com bico (20L)</t>
  </si>
  <si>
    <t>Recipiente térmico para água (05L)</t>
  </si>
  <si>
    <t xml:space="preserve">Vassourão de grama palha PVC 55cm 22 dentes </t>
  </si>
  <si>
    <t>Vassourão de cabo inclinado – Gari 40 cm</t>
  </si>
  <si>
    <t>Balde 12L</t>
  </si>
  <si>
    <t>Saco de lixo 300L</t>
  </si>
  <si>
    <t>Vassoura chapa reg n° 3</t>
  </si>
  <si>
    <t>Pano para limpeza (pano de chão) 45x65cm</t>
  </si>
  <si>
    <t>Álcool Gel 550ml</t>
  </si>
  <si>
    <t xml:space="preserve"> x</t>
  </si>
  <si>
    <t>PLANILHA ORÇAMENTÁRIA</t>
  </si>
  <si>
    <t xml:space="preserve">Cliente </t>
  </si>
  <si>
    <t xml:space="preserve">Local </t>
  </si>
  <si>
    <t>Serviço</t>
  </si>
  <si>
    <t xml:space="preserve">PREFEITURA MUNICIPAL DE MAGÉ            </t>
  </si>
  <si>
    <t xml:space="preserve">Serviço de Limpeza, Ajardinamento e Conservação de Praças Públicas do Município de Magé, incluindo o fornecimento de materiais, equipamentos e mão de obra </t>
  </si>
  <si>
    <t>19.004.0004-2</t>
  </si>
  <si>
    <t xml:space="preserve">19.004.0021-2 </t>
  </si>
  <si>
    <t>19.900.0902-5</t>
  </si>
  <si>
    <t>Serviço:</t>
  </si>
  <si>
    <t>Quantidade</t>
  </si>
  <si>
    <t>Mês</t>
  </si>
  <si>
    <t>Total</t>
  </si>
  <si>
    <t>mês</t>
  </si>
  <si>
    <t>TOTAL =</t>
  </si>
  <si>
    <t>Mão de obra de operador de máquinas, inclusive encargos sociais</t>
  </si>
  <si>
    <t>Operadores das Roçadeiras</t>
  </si>
  <si>
    <t>unidade</t>
  </si>
  <si>
    <t>Horas (70%)</t>
  </si>
  <si>
    <t>h</t>
  </si>
  <si>
    <t>Obs.: Custo Produtivo = 70%</t>
  </si>
  <si>
    <t>Horas (30%)</t>
  </si>
  <si>
    <t>Obs.: Custo Improdutivo = 30%</t>
  </si>
  <si>
    <t>19.004.0021-2</t>
  </si>
  <si>
    <t>Caminhão tanque, capacidade de 10.000l, inclusive motorista</t>
  </si>
  <si>
    <t>19.004.0021-4</t>
  </si>
  <si>
    <t>19.004.0035-2</t>
  </si>
  <si>
    <t>Micro-ônibus com capacidade mínima de 15 lugares, motor diesel, inclusive 
motorista</t>
  </si>
  <si>
    <t>19.004.0035-4</t>
  </si>
  <si>
    <t>Obs. 01: Custo Produtivo = 70%</t>
  </si>
  <si>
    <t>Obs. 02: Composição retirada do item EMOP (19.011.0025-2)</t>
  </si>
  <si>
    <t>CÓDIGO</t>
  </si>
  <si>
    <t>DESCRIÇÃO</t>
  </si>
  <si>
    <t>UNIDADE</t>
  </si>
  <si>
    <t>PREÇO UNITÁRIO</t>
  </si>
  <si>
    <t>QUANTIDADE</t>
  </si>
  <si>
    <t>PREÇO PARCIAL</t>
  </si>
  <si>
    <t>1 - EQUIPAMENTOS</t>
  </si>
  <si>
    <t>MERCADO</t>
  </si>
  <si>
    <t>UN</t>
  </si>
  <si>
    <t>2 - MATERIAIS</t>
  </si>
  <si>
    <t>00215</t>
  </si>
  <si>
    <t>Gasolina comum na bomba</t>
  </si>
  <si>
    <t>L</t>
  </si>
  <si>
    <t>0,80000000</t>
  </si>
  <si>
    <t>00220</t>
  </si>
  <si>
    <t>Oleo lubrificante mineral multiviscoso,classificacao api cg-4, grau sae 20w-40</t>
  </si>
  <si>
    <t>0,01000000</t>
  </si>
  <si>
    <t>00222</t>
  </si>
  <si>
    <t>Graxa comum p/lubrificacao de chassis, em tambores de 170kg</t>
  </si>
  <si>
    <t>KG</t>
  </si>
  <si>
    <t xml:space="preserve">TOTAL = </t>
  </si>
  <si>
    <t>Obs. 02: Composição retirada do item EMOP (19.011.0025-4)</t>
  </si>
  <si>
    <t>Soprador de folhas, exclusive operador</t>
  </si>
  <si>
    <t>19.900.0903-5</t>
  </si>
  <si>
    <t>00218</t>
  </si>
  <si>
    <t>01970</t>
  </si>
  <si>
    <t>Mao-de-obra de operador de maquina (trator, etc), inclusive encargos sociais</t>
  </si>
  <si>
    <t>H</t>
  </si>
  <si>
    <t>Mão de obra de operário/ajudande, inclusive encargos sociais</t>
  </si>
  <si>
    <t xml:space="preserve">Operadores dos Sopradores </t>
  </si>
  <si>
    <t xml:space="preserve">Varrição, capina, pintura de meio fio e itens das praças, ajudar na plantação, distreibuição de terra e adubo e irrigação </t>
  </si>
  <si>
    <t>Mão de obra de Técnico de Segurança do Trabalho,  inclusive encargos sociais</t>
  </si>
  <si>
    <t>Garantir que todas as atividades sejam realizadas com segurança, dentro das normas legais e sem riscos à saúde dos trabalhadores ou ao público.</t>
  </si>
  <si>
    <t>Garantir que os serviços sejam realizados com qualidade, sustentabilidade e respeito às normas ambientais, definindo espécies de plantas conforme clima e sol, e planejando sua distribuição, além de avaliar a necessidade de adubação, irrigação e controle de pragas, orientando a equipe sobre as técnicas corretas a serem utilizadas.</t>
  </si>
  <si>
    <t>Mão de obra de Jardineiro, inclusive encargos sociais</t>
  </si>
  <si>
    <t>Execução direta das atividades de manutenção vegetal, garantindo que os espaços verdes estejam sempre saudáveis, bonitos e seguros.</t>
  </si>
  <si>
    <t>Roçadeira Costal Motorizada para preparo de terreno, exclusive operador</t>
  </si>
  <si>
    <t>Soprador de folhas a gasolina (aluguel = R$ 450,00/mês)</t>
  </si>
  <si>
    <t>Trator de Pneus com motor a diesel e roçadeira traseira, inclusive operador</t>
  </si>
  <si>
    <t>Obs. 02: Composição retirada do item EMOP (19.005.0016-2)</t>
  </si>
  <si>
    <t>Trator com motor a diesel e roçadeira traseira (aluguel= R$ 39.000,00/mês)</t>
  </si>
  <si>
    <t>Oleo diesel combustível comum, na bomba</t>
  </si>
  <si>
    <t>00423</t>
  </si>
  <si>
    <t>Conjunto de 02 pneus dianteiros diagonais de 7.50x16 acrescido de 02 traseiros de 14.9/13x28</t>
  </si>
  <si>
    <t>3 - Mão de Obra</t>
  </si>
  <si>
    <t xml:space="preserve">Caminhao com carroceria fixa,no toco,capacidade de 7,5t,inclusive motorista.	</t>
  </si>
  <si>
    <t>Carregar e recolher material</t>
  </si>
  <si>
    <t>Irrigação e limpeza das praças</t>
  </si>
  <si>
    <t>Total Ano(R$)</t>
  </si>
  <si>
    <t>19.004.0049-2</t>
  </si>
  <si>
    <t>Camioneta tipo pick-up com cabine dupla e cacamba,motor dies el 2,8 litros,direcao hidraulica,tracao nas 4 rodas, inclusive motorista</t>
  </si>
  <si>
    <t>Código</t>
  </si>
  <si>
    <t>Carregar os operários da empresa até o local de trabalho</t>
  </si>
  <si>
    <t>Mão de obra de Agronomo ou Engenheiro Florestal, inclusive encargos sociais</t>
  </si>
  <si>
    <t>Jardineiro</t>
  </si>
  <si>
    <t>caixa com 15 mudas</t>
  </si>
  <si>
    <t>Argila expandida com granulometria fina de 2215,inclusive transporte.fornecimento</t>
  </si>
  <si>
    <t>05.009.0010-0</t>
  </si>
  <si>
    <t>CRONOGRAMA FÍSICO - FINANCEIRO</t>
  </si>
  <si>
    <t>PREFEITURA MUNICIPAL DE MAGÉ</t>
  </si>
  <si>
    <t xml:space="preserve">           CRONOGRAMA FÍSICO-FINANCEIRO</t>
  </si>
  <si>
    <t>ITEM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</si>
  <si>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</si>
  <si>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</si>
  <si>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</si>
  <si>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</si>
  <si>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</si>
  <si>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</si>
  <si>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</si>
  <si>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</si>
  <si>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</si>
  <si>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</si>
  <si>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</si>
  <si>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</si>
  <si>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</si>
  <si>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SUBTOTAL</t>
  </si>
  <si>
    <t>PREVISÃO DE DESEMBOLSO MENSAL</t>
  </si>
  <si>
    <t>2. Ferramenta e Materiais</t>
  </si>
  <si>
    <t xml:space="preserve">3. Equipamentos </t>
  </si>
  <si>
    <t>1.6 VALE TRANSPORTE, CONSIDERANDO PASSAGEM IDA E VOLTA</t>
  </si>
  <si>
    <t xml:space="preserve">1.7 REFEICAO CONFORME CONVENCAO DO TRABALHO PARA CONSTRUCAO CIVI L E CONDICOES HIGIENICAS E SANITARIAS ADEQUADAS </t>
  </si>
  <si>
    <t>Mão-de-obra</t>
  </si>
  <si>
    <t>Ferramenta e Materiais</t>
  </si>
  <si>
    <t xml:space="preserve">Equipamentos </t>
  </si>
  <si>
    <t>PRAÇAS PÚBLICAS DO MUNICÍPIO DE MAGÉ/RJ</t>
  </si>
  <si>
    <t>Catálogo</t>
  </si>
  <si>
    <t xml:space="preserve">Descrição </t>
  </si>
  <si>
    <t>EMOP</t>
  </si>
  <si>
    <t xml:space="preserve">Catálogo </t>
  </si>
  <si>
    <t>-</t>
  </si>
  <si>
    <t>Mao-de-obra de ajudante, inclusive encargos sociais</t>
  </si>
  <si>
    <t xml:space="preserve">1.1 </t>
  </si>
  <si>
    <t>Mao-de-obra de operador de maquinas, inclusive encargos sociais</t>
  </si>
  <si>
    <t xml:space="preserve">1.2 </t>
  </si>
  <si>
    <t>Mao-de-obra de tecnico de seguranca do trabalho, inclusive encargos sociais</t>
  </si>
  <si>
    <t>Mao-de-obra de agronomo junior, para servicos de consultoria de engenharia e arquitetura, inclusive encargos sociais</t>
  </si>
  <si>
    <t xml:space="preserve">1.3 </t>
  </si>
  <si>
    <t xml:space="preserve">1.4 </t>
  </si>
  <si>
    <t>Mao-de-obra de jardineiro, inclusive encargos sociais</t>
  </si>
  <si>
    <t xml:space="preserve">1.5 </t>
  </si>
  <si>
    <t>1. CUSTO TOTAL COM MÃO-DE-OBRA (R$/Ano)</t>
  </si>
  <si>
    <t>2. CUSTO TOTAL FERRAMENTAS E MATERIAIS (R$/Ano)</t>
  </si>
  <si>
    <t>Rocadeira costal motorizada para preparo de terreno, exclusive operador</t>
  </si>
  <si>
    <t>19.011.0030-4</t>
  </si>
  <si>
    <t xml:space="preserve">3.1 </t>
  </si>
  <si>
    <t xml:space="preserve">Soprador de folhas, exclusive operador  </t>
  </si>
  <si>
    <t xml:space="preserve">3.2 </t>
  </si>
  <si>
    <t>Trator de Pneus com motor Diesel e roçadeira traseira, inclusive operador</t>
  </si>
  <si>
    <t>19.005.0016-2</t>
  </si>
  <si>
    <t>19.005.0016-4</t>
  </si>
  <si>
    <t>Obs. 02: Composição retirada do item EMOP (19.005.0016-4)</t>
  </si>
  <si>
    <t>19.011.0025-2</t>
  </si>
  <si>
    <t>19.011.0025-4</t>
  </si>
  <si>
    <t xml:space="preserve">3.3  </t>
  </si>
  <si>
    <t>Caminhao com carroceria fixa, no toco, capacidade de 7,5t, inclusive motorista</t>
  </si>
  <si>
    <t xml:space="preserve">3.4 </t>
  </si>
  <si>
    <t>19.004.0004-4</t>
  </si>
  <si>
    <t>Caminhao tanque, capacidade de 10.000l, inclusive motorista</t>
  </si>
  <si>
    <t xml:space="preserve">3.5 </t>
  </si>
  <si>
    <t>Micro-onibus com capacidade minima de 15 lugares,motor diesel, inclusive motorista</t>
  </si>
  <si>
    <t>Camioneta tipo pick-up com cabine dupla e cacamba, motor diesel 2,8 litros, direcao hidraulica, tracao nas 4 rodas, inclusive motorista</t>
  </si>
  <si>
    <t>19.004.0049-4</t>
  </si>
  <si>
    <t xml:space="preserve">3.6 </t>
  </si>
  <si>
    <t>3.7</t>
  </si>
  <si>
    <t>2. CUSTO TOTAL FERRAMENTAS E MATERIAIS (R$/Mês)</t>
  </si>
  <si>
    <t>Formicida Granulada</t>
  </si>
  <si>
    <t>04595</t>
  </si>
  <si>
    <t>Kg</t>
  </si>
  <si>
    <t>Tarifa de fornecimento de agua, area "A", industrial, entre 0 e 20,00m³</t>
  </si>
  <si>
    <t>00634</t>
  </si>
  <si>
    <t xml:space="preserve">4. Insumos </t>
  </si>
  <si>
    <t xml:space="preserve">Insumos </t>
  </si>
  <si>
    <t>OBRA:</t>
  </si>
  <si>
    <t>END:</t>
  </si>
  <si>
    <t xml:space="preserve">COMPOSIÇÃO DE BDI </t>
  </si>
  <si>
    <t>Tipo de Obra (conforme Acórdão 2622/2013 - TCU):</t>
  </si>
  <si>
    <t xml:space="preserve"> - Construção de Edifícios (também para Reformas)</t>
  </si>
  <si>
    <t>X . Taxa representativa das DESPESAS INDIRETAS, exceto tributos e despesas financeiras</t>
  </si>
  <si>
    <t>TIPO</t>
  </si>
  <si>
    <t>X.1 - Administração Central</t>
  </si>
  <si>
    <t>X.2 - Seguro e Garantia</t>
  </si>
  <si>
    <t>X.3 -  Riscos</t>
  </si>
  <si>
    <t>X.3 - Mobilização e Desmobilização</t>
  </si>
  <si>
    <t>X =</t>
  </si>
  <si>
    <t>Y . Taxa representativa das DESPESAS FINANCEIRAS</t>
  </si>
  <si>
    <t>Y.1 - Despesas Financeiras</t>
  </si>
  <si>
    <t>Y =</t>
  </si>
  <si>
    <t>Z . Taxa representativa do LUCRO</t>
  </si>
  <si>
    <t>Z.1 - Lucro Presumido</t>
  </si>
  <si>
    <t>Z =</t>
  </si>
  <si>
    <t>I . Taxa representativa da incidência dos IMPOSTOS ( sobre o FATURAMENTO da empresa )</t>
  </si>
  <si>
    <t>I.1 - I S S ( Imposto sobre Serviços ) - Municipal</t>
  </si>
  <si>
    <t>I.2 - COFINS ( Contribuição para o Financiamento da Seguridade Social) - Federal</t>
  </si>
  <si>
    <t>I.3 - P I S ( Programa de Integração Social ) - Federal</t>
  </si>
  <si>
    <t>I.4 - CPRB (Contribuição Previdenciária s/Receita Bruta - 0 % a 4,5%)</t>
  </si>
  <si>
    <t>I =</t>
  </si>
  <si>
    <t>B D I - Benefício e Despesas Indiretas</t>
  </si>
  <si>
    <t>B D I  =</t>
  </si>
  <si>
    <t>( 1 + X )  ( 1 + Y )  ( 1 + Z )</t>
  </si>
  <si>
    <t xml:space="preserve"> - 1</t>
  </si>
  <si>
    <t>( 1 - I )</t>
  </si>
  <si>
    <t>Serviço de Limpeza, Ajardinamento e Conservação de Praças Públicas do Município de Magé, incluindo o fornecimento de materiais, equipamentos e mão de obra.</t>
  </si>
  <si>
    <r>
      <t xml:space="preserve">ALÍQUOTA </t>
    </r>
    <r>
      <rPr>
        <b/>
        <sz val="7"/>
        <rFont val="Arial"/>
        <family val="2"/>
      </rPr>
      <t>(%)</t>
    </r>
  </si>
  <si>
    <r>
      <t xml:space="preserve">X </t>
    </r>
    <r>
      <rPr>
        <sz val="7"/>
        <rFont val="Arial"/>
        <family val="2"/>
      </rPr>
      <t xml:space="preserve">é a Taxa somatória das </t>
    </r>
    <r>
      <rPr>
        <b/>
        <sz val="7"/>
        <rFont val="Arial"/>
        <family val="2"/>
      </rPr>
      <t>DESPESAS INDIRETAS</t>
    </r>
    <r>
      <rPr>
        <sz val="7"/>
        <rFont val="Arial"/>
        <family val="2"/>
      </rPr>
      <t>, exceto tributos e despesas financeiras;</t>
    </r>
  </si>
  <si>
    <r>
      <t xml:space="preserve">Y </t>
    </r>
    <r>
      <rPr>
        <sz val="7"/>
        <rFont val="Arial"/>
        <family val="2"/>
      </rPr>
      <t xml:space="preserve">é a Taxa representativa das </t>
    </r>
    <r>
      <rPr>
        <b/>
        <sz val="7"/>
        <rFont val="Arial"/>
        <family val="2"/>
      </rPr>
      <t>DESPESAS FINANCEIRAS</t>
    </r>
    <r>
      <rPr>
        <sz val="7"/>
        <rFont val="Arial"/>
        <family val="2"/>
      </rPr>
      <t>;</t>
    </r>
  </si>
  <si>
    <r>
      <t xml:space="preserve">Z </t>
    </r>
    <r>
      <rPr>
        <sz val="7"/>
        <rFont val="Arial"/>
        <family val="2"/>
      </rPr>
      <t xml:space="preserve">é a Taxa representativa do </t>
    </r>
    <r>
      <rPr>
        <b/>
        <sz val="7"/>
        <rFont val="Arial"/>
        <family val="2"/>
      </rPr>
      <t>LUCRO</t>
    </r>
    <r>
      <rPr>
        <sz val="7"/>
        <rFont val="Arial"/>
        <family val="2"/>
      </rPr>
      <t>;</t>
    </r>
  </si>
  <si>
    <r>
      <t xml:space="preserve">I </t>
    </r>
    <r>
      <rPr>
        <sz val="7"/>
        <rFont val="Arial"/>
        <family val="2"/>
      </rPr>
      <t xml:space="preserve">é a Taxa representativa dos </t>
    </r>
    <r>
      <rPr>
        <b/>
        <sz val="7"/>
        <rFont val="Arial"/>
        <family val="2"/>
      </rPr>
      <t>IMPOSTOS</t>
    </r>
    <r>
      <rPr>
        <sz val="7"/>
        <rFont val="Arial"/>
        <family val="2"/>
      </rPr>
      <t>.</t>
    </r>
  </si>
  <si>
    <r>
      <t xml:space="preserve">B.D.I  SEM DESONERAÇÃO (Acórdão TCU)         </t>
    </r>
    <r>
      <rPr>
        <b/>
        <sz val="7"/>
        <rFont val="Wingdings"/>
        <charset val="2"/>
      </rPr>
      <t>è</t>
    </r>
  </si>
  <si>
    <r>
      <t>ç</t>
    </r>
    <r>
      <rPr>
        <sz val="7"/>
        <rFont val="Arial"/>
        <family val="2"/>
      </rPr>
      <t xml:space="preserve"> Fórmula do BDI</t>
    </r>
  </si>
  <si>
    <t xml:space="preserve">Porcentagem BDI </t>
  </si>
  <si>
    <t xml:space="preserve">3. FERRAMENTAS </t>
  </si>
  <si>
    <t xml:space="preserve">1. Mão-de-Obra </t>
  </si>
  <si>
    <t>2. ALUGUEL DE EQUIPAMENTOS</t>
  </si>
  <si>
    <t>4. INSUMOS</t>
  </si>
  <si>
    <t xml:space="preserve">Carregar os Técnicos para vistoria, e quando necessário carregar pequena quantidade de material. </t>
  </si>
  <si>
    <t>Motosserra para abate,desgalhamento e toragem de arvores,exc lusive operador</t>
  </si>
  <si>
    <t>3.8</t>
  </si>
  <si>
    <t>Motosserra para abate,desgalhamento e toragem de arvores,exclusive operador</t>
  </si>
  <si>
    <t>3.9</t>
  </si>
  <si>
    <t>3.10</t>
  </si>
  <si>
    <t>19.900.0900-5</t>
  </si>
  <si>
    <t>19.900.0901-5</t>
  </si>
  <si>
    <t>Motopoda para desgalhamento de árvores, exclusive operador</t>
  </si>
  <si>
    <t>Mmoto serra a gasolina, p/abate, desgalhamento e toragem de arvores</t>
  </si>
  <si>
    <t xml:space="preserve">Operador de Motoserra </t>
  </si>
  <si>
    <t xml:space="preserve">Operador de motopoda </t>
  </si>
  <si>
    <t xml:space="preserve">Ajudantes de Operadores de Máquina Motoserra e Motopoda </t>
  </si>
  <si>
    <t>Caminhao Carroceria fixa, capacidade de 7,5t, cesto duplo, com motorista operador, material de operacao, com as seguintes especificacoes minimas: motor diesel de 162CV, guindaste hidraulico acoplado de 15,5tf/m de momento de carga util, lanca com cesto duplo com alcance de 16m de altura, sinalizador visual rotativo amarelo ou ambar. Custo horario improdutivo (motor funcionando).</t>
  </si>
  <si>
    <t>Caminhao Carroceria fixa, capacidade de 7,5t, cesto duplo, com motorista operador, com as seguintes especificacoes minimas: motor diesel de 162CV, guindaste hidraulico acoplado de 15,5tf/m de momento de carga util, lanca com cesto duplo com alcance de 16m de altura, sinalizador visual rotativo amarelo ou ambar. Custo horario improdutivo (motor desligado).</t>
  </si>
  <si>
    <t>Total Ano</t>
  </si>
  <si>
    <t>SCO</t>
  </si>
  <si>
    <t>Caminhao Carroceria fixa, capacidade de 7,5t, cesto duplo, com motorista operador, material de operacao, com as seguintes especificacoes minimas: motor diesel de 162CV, guindaste hidraulico acoplado de 15,5tf/m de momento de carga util, lanca com cesto duplo com alcance de 16m de altura, sinalizador visual rotativo amarelo ou ambar</t>
  </si>
  <si>
    <t>EQ 05.05.0453</t>
  </si>
  <si>
    <t>EQ 05.05.0456</t>
  </si>
  <si>
    <t>CUSTO TOTAL COM BDI (R$/Mês)</t>
  </si>
  <si>
    <t xml:space="preserve">Preço Proposto Unitário </t>
  </si>
  <si>
    <t xml:space="preserve">Quantidade Mensal </t>
  </si>
  <si>
    <t>Quantidade Anual</t>
  </si>
  <si>
    <t>Valor Proposto Anual</t>
  </si>
  <si>
    <t xml:space="preserve">1.7 Vale Transporte Total Anual </t>
  </si>
  <si>
    <t xml:space="preserve">Valor Proposto Mensal </t>
  </si>
  <si>
    <t>Quantidade Mensal (h)</t>
  </si>
  <si>
    <t>Quantidade Anual (h)</t>
  </si>
  <si>
    <t xml:space="preserve">Quantidade Equipamento  </t>
  </si>
  <si>
    <t>Valor Proposto Mensal</t>
  </si>
  <si>
    <t xml:space="preserve">         I0 = 12/2025</t>
  </si>
  <si>
    <t>Fornecimento de agua,para obras publicas,considerando o cons umo mensal de ate 20,00m3,tarifa "a"</t>
  </si>
  <si>
    <t>15.058.0010-0</t>
  </si>
  <si>
    <t>kg</t>
  </si>
  <si>
    <t>QUANT. CORRIGIDA</t>
  </si>
  <si>
    <t xml:space="preserve">EQ 05.05.0453 </t>
  </si>
  <si>
    <t xml:space="preserve">Total </t>
  </si>
  <si>
    <t>I0 = 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</si>
</sst>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0.0000"/>
    <numFmt numFmtId="165" formatCode="0.0%"/>
    <numFmt numFmtId="166" formatCode="&quot;R$&quot;\ #,##0.00;[Red]&quot;R$&quot;\ #,##0.00"/>
  </numFmts>
  <fonts count="50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ptos Display"/>
      <scheme val="major"/>
    </font>
    <font>
      <sz val="11"/>
      <color theme="1"/>
      <name val="Aptos Display"/>
      <scheme val="major"/>
    </font>
    <font>
      <b/>
      <sz val="11"/>
      <name val="Aptos Display"/>
      <scheme val="major"/>
    </font>
    <font>
      <sz val="16"/>
      <name val="Dax-Light"/>
    </font>
    <font>
      <sz val="16"/>
      <color theme="1"/>
      <name val="Aptos Narrow"/>
      <family val="2"/>
      <scheme val="minor"/>
    </font>
    <font>
      <sz val="10"/>
      <name val="Dax-Light"/>
    </font>
    <font>
      <sz val="11"/>
      <name val="Dax-Light"/>
    </font>
    <font>
      <b/>
      <sz val="16"/>
      <name val="Dax-Light"/>
    </font>
    <font>
      <b/>
      <sz val="16"/>
      <color theme="1"/>
      <name val="Aptos Narrow"/>
      <family val="2"/>
      <scheme val="minor"/>
    </font>
    <font>
      <sz val="9"/>
      <name val="Dax-Light"/>
    </font>
    <font>
      <sz val="9"/>
      <color theme="1"/>
      <name val="Aptos Narrow"/>
      <family val="2"/>
      <scheme val="minor"/>
    </font>
    <font>
      <b/>
      <sz val="10"/>
      <name val="Dax-Light"/>
    </font>
    <font>
      <b/>
      <sz val="9"/>
      <name val="Dax-Light"/>
    </font>
    <font>
      <b/>
      <sz val="7"/>
      <name val="Arial"/>
      <family val="2"/>
    </font>
    <font>
      <sz val="7"/>
      <color theme="1"/>
      <name val="Aptos Narrow"/>
      <family val="2"/>
      <scheme val="minor"/>
    </font>
    <font>
      <sz val="7"/>
      <color indexed="8"/>
      <name val="Calibri"/>
      <family val="2"/>
    </font>
    <font>
      <b/>
      <sz val="7"/>
      <color indexed="12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7"/>
      <name val="Wingdings"/>
      <charset val="2"/>
    </font>
    <font>
      <b/>
      <sz val="7"/>
      <name val="Wingdings"/>
      <charset val="2"/>
    </font>
    <font>
      <sz val="9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b/>
      <sz val="9"/>
      <color theme="1"/>
      <name val="Aptos Narrow"/>
      <scheme val="minor"/>
    </font>
    <font>
      <b/>
      <sz val="9"/>
      <name val="Aptos Narrow"/>
      <scheme val="minor"/>
    </font>
    <font>
      <sz val="9"/>
      <name val="Aptos Narrow"/>
      <scheme val="minor"/>
    </font>
    <font>
      <sz val="9"/>
      <color theme="1"/>
      <name val="Aptos Narrow"/>
      <scheme val="minor"/>
    </font>
    <font>
      <b/>
      <sz val="9"/>
      <color rgb="FFFF0000"/>
      <name val="Aptos Narrow"/>
      <scheme val="minor"/>
    </font>
    <font>
      <sz val="9"/>
      <color rgb="FFFF0000"/>
      <name val="Aptos Narrow"/>
      <scheme val="minor"/>
    </font>
    <font>
      <b/>
      <sz val="10.5"/>
      <color theme="1"/>
      <name val="Aptos Narrow"/>
      <scheme val="minor"/>
    </font>
    <font>
      <sz val="10.5"/>
      <name val="Aptos Narrow"/>
      <family val="2"/>
      <scheme val="minor"/>
    </font>
    <font>
      <b/>
      <sz val="10.5"/>
      <color rgb="FFFF0000"/>
      <name val="Aptos Narrow"/>
      <family val="2"/>
      <scheme val="minor"/>
    </font>
    <font>
      <sz val="10.5"/>
      <name val="Dax-Light"/>
    </font>
    <font>
      <sz val="10.5"/>
      <color theme="1"/>
      <name val="Aptos Narrow"/>
      <family val="2"/>
      <scheme val="minor"/>
    </font>
    <font>
      <sz val="10.5"/>
      <color theme="1"/>
      <name val="Aptos Narrow"/>
      <scheme val="minor"/>
    </font>
    <font>
      <sz val="9"/>
      <color theme="0"/>
      <name val="Aptos Narrow"/>
      <family val="2"/>
      <scheme val="minor"/>
    </font>
    <font>
      <b/>
      <sz val="9"/>
      <color theme="0"/>
      <name val="Dax-Light"/>
    </font>
    <font>
      <b/>
      <sz val="9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0"/>
      <name val="Dax-Light"/>
    </font>
    <font>
      <sz val="10"/>
      <color theme="0"/>
      <name val="Dax-Light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</cellStyleXfs>
  <cellXfs count="4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4" xfId="0" applyBorder="1"/>
    <xf numFmtId="0" fontId="1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44" fontId="2" fillId="4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4" fontId="0" fillId="0" borderId="1" xfId="0" applyNumberFormat="1" applyBorder="1"/>
    <xf numFmtId="0" fontId="1" fillId="0" borderId="1" xfId="0" applyFont="1" applyBorder="1" applyAlignment="1">
      <alignment horizontal="center"/>
    </xf>
    <xf numFmtId="44" fontId="1" fillId="0" borderId="1" xfId="0" applyNumberFormat="1" applyFont="1" applyBorder="1" applyAlignment="1">
      <alignment horizontal="right"/>
    </xf>
    <xf numFmtId="44" fontId="1" fillId="0" borderId="1" xfId="0" applyNumberFormat="1" applyFont="1" applyBorder="1"/>
    <xf numFmtId="44" fontId="1" fillId="0" borderId="0" xfId="0" applyNumberFormat="1" applyFont="1"/>
    <xf numFmtId="0" fontId="1" fillId="3" borderId="3" xfId="0" applyFont="1" applyFill="1" applyBorder="1" applyAlignment="1">
      <alignment horizontal="center" vertical="center"/>
    </xf>
    <xf numFmtId="44" fontId="0" fillId="0" borderId="3" xfId="1" applyFont="1" applyBorder="1"/>
    <xf numFmtId="0" fontId="0" fillId="4" borderId="1" xfId="0" applyFill="1" applyBorder="1" applyAlignment="1">
      <alignment horizontal="center"/>
    </xf>
    <xf numFmtId="44" fontId="1" fillId="0" borderId="0" xfId="0" applyNumberFormat="1" applyFont="1" applyAlignment="1">
      <alignment horizontal="right"/>
    </xf>
    <xf numFmtId="44" fontId="0" fillId="0" borderId="6" xfId="1" applyFont="1" applyBorder="1"/>
    <xf numFmtId="44" fontId="0" fillId="0" borderId="4" xfId="0" applyNumberFormat="1" applyBorder="1"/>
    <xf numFmtId="44" fontId="0" fillId="0" borderId="4" xfId="1" applyFont="1" applyBorder="1"/>
    <xf numFmtId="44" fontId="2" fillId="0" borderId="1" xfId="0" applyNumberFormat="1" applyFont="1" applyBorder="1"/>
    <xf numFmtId="0" fontId="2" fillId="4" borderId="1" xfId="0" applyFont="1" applyFill="1" applyBorder="1" applyAlignment="1">
      <alignment horizontal="center"/>
    </xf>
    <xf numFmtId="44" fontId="2" fillId="4" borderId="1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44" fontId="1" fillId="4" borderId="1" xfId="0" applyNumberFormat="1" applyFont="1" applyFill="1" applyBorder="1" applyAlignment="1">
      <alignment horizontal="center" vertical="center"/>
    </xf>
    <xf numFmtId="44" fontId="1" fillId="0" borderId="1" xfId="1" applyFont="1" applyBorder="1"/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top" wrapText="1"/>
    </xf>
    <xf numFmtId="0" fontId="7" fillId="0" borderId="0" xfId="2" applyFont="1"/>
    <xf numFmtId="0" fontId="7" fillId="0" borderId="0" xfId="2" applyFont="1" applyAlignment="1">
      <alignment horizontal="center"/>
    </xf>
    <xf numFmtId="44" fontId="7" fillId="0" borderId="0" xfId="1" applyFont="1"/>
    <xf numFmtId="0" fontId="6" fillId="0" borderId="0" xfId="2" applyFont="1"/>
    <xf numFmtId="44" fontId="6" fillId="0" borderId="0" xfId="1" applyFont="1"/>
    <xf numFmtId="0" fontId="6" fillId="0" borderId="0" xfId="2" applyFont="1" applyAlignment="1">
      <alignment horizontal="center"/>
    </xf>
    <xf numFmtId="4" fontId="4" fillId="0" borderId="0" xfId="2" applyNumberFormat="1"/>
    <xf numFmtId="4" fontId="4" fillId="0" borderId="0" xfId="2" applyNumberFormat="1" applyAlignment="1">
      <alignment horizontal="center"/>
    </xf>
    <xf numFmtId="4" fontId="8" fillId="0" borderId="0" xfId="2" applyNumberFormat="1" applyFont="1"/>
    <xf numFmtId="4" fontId="8" fillId="0" borderId="0" xfId="2" applyNumberFormat="1" applyFont="1" applyAlignment="1">
      <alignment horizontal="center"/>
    </xf>
    <xf numFmtId="0" fontId="10" fillId="0" borderId="0" xfId="0" applyFont="1"/>
    <xf numFmtId="0" fontId="9" fillId="0" borderId="0" xfId="2" applyFont="1"/>
    <xf numFmtId="44" fontId="9" fillId="0" borderId="0" xfId="1" applyFont="1"/>
    <xf numFmtId="0" fontId="11" fillId="0" borderId="0" xfId="2" applyFont="1"/>
    <xf numFmtId="44" fontId="11" fillId="0" borderId="0" xfId="1" applyFont="1"/>
    <xf numFmtId="4" fontId="9" fillId="0" borderId="0" xfId="2" applyNumberFormat="1" applyFont="1"/>
    <xf numFmtId="4" fontId="11" fillId="0" borderId="0" xfId="2" applyNumberFormat="1" applyFont="1"/>
    <xf numFmtId="0" fontId="11" fillId="4" borderId="0" xfId="2" applyFont="1" applyFill="1" applyAlignment="1">
      <alignment horizontal="center" vertical="center" wrapText="1"/>
    </xf>
    <xf numFmtId="0" fontId="0" fillId="4" borderId="0" xfId="0" applyFill="1"/>
    <xf numFmtId="0" fontId="10" fillId="4" borderId="0" xfId="0" applyFont="1" applyFill="1"/>
    <xf numFmtId="0" fontId="11" fillId="4" borderId="0" xfId="2" applyFont="1" applyFill="1" applyAlignment="1">
      <alignment horizontal="center" vertical="center"/>
    </xf>
    <xf numFmtId="0" fontId="11" fillId="4" borderId="0" xfId="2" applyFont="1" applyFill="1" applyAlignment="1">
      <alignment horizontal="left" vertical="center"/>
    </xf>
    <xf numFmtId="0" fontId="11" fillId="0" borderId="0" xfId="2" applyFont="1" applyAlignment="1">
      <alignment horizontal="center" vertical="top" wrapText="1"/>
    </xf>
    <xf numFmtId="0" fontId="0" fillId="0" borderId="0" xfId="0" applyAlignment="1">
      <alignment horizontal="center" wrapText="1"/>
    </xf>
    <xf numFmtId="44" fontId="0" fillId="0" borderId="0" xfId="0" applyNumberFormat="1"/>
    <xf numFmtId="44" fontId="11" fillId="0" borderId="0" xfId="2" applyNumberFormat="1" applyFont="1" applyAlignment="1">
      <alignment horizontal="center" vertical="top" wrapText="1"/>
    </xf>
    <xf numFmtId="0" fontId="18" fillId="0" borderId="20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vertical="center"/>
    </xf>
    <xf numFmtId="0" fontId="20" fillId="0" borderId="21" xfId="4" applyFont="1" applyBorder="1" applyAlignment="1">
      <alignment vertical="center" wrapText="1"/>
    </xf>
    <xf numFmtId="14" fontId="21" fillId="0" borderId="21" xfId="4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10" fontId="20" fillId="6" borderId="1" xfId="3" quotePrefix="1" applyNumberFormat="1" applyFont="1" applyFill="1" applyBorder="1" applyAlignment="1" applyProtection="1">
      <alignment horizontal="center" vertical="center"/>
    </xf>
    <xf numFmtId="4" fontId="14" fillId="0" borderId="1" xfId="3" applyNumberFormat="1" applyFont="1" applyBorder="1" applyAlignment="1" applyProtection="1">
      <alignment horizontal="center" vertical="center"/>
    </xf>
    <xf numFmtId="0" fontId="18" fillId="0" borderId="1" xfId="0" applyFont="1" applyBorder="1" applyAlignment="1">
      <alignment vertical="center"/>
    </xf>
    <xf numFmtId="4" fontId="18" fillId="0" borderId="1" xfId="3" applyNumberFormat="1" applyFont="1" applyBorder="1" applyAlignment="1" applyProtection="1">
      <alignment horizontal="center" vertical="center"/>
    </xf>
    <xf numFmtId="4" fontId="18" fillId="0" borderId="14" xfId="3" applyNumberFormat="1" applyFont="1" applyBorder="1" applyAlignment="1" applyProtection="1">
      <alignment horizontal="center" vertical="center"/>
    </xf>
    <xf numFmtId="4" fontId="21" fillId="0" borderId="1" xfId="3" applyNumberFormat="1" applyFont="1" applyBorder="1" applyAlignment="1" applyProtection="1">
      <alignment horizontal="center" vertical="center"/>
    </xf>
    <xf numFmtId="4" fontId="21" fillId="0" borderId="14" xfId="3" applyNumberFormat="1" applyFont="1" applyBorder="1" applyAlignment="1" applyProtection="1">
      <alignment horizontal="center" vertical="center"/>
    </xf>
    <xf numFmtId="0" fontId="18" fillId="0" borderId="14" xfId="0" applyFont="1" applyBorder="1" applyAlignment="1">
      <alignment vertical="center"/>
    </xf>
    <xf numFmtId="4" fontId="21" fillId="0" borderId="26" xfId="1" applyNumberFormat="1" applyFont="1" applyBorder="1" applyAlignment="1" applyProtection="1">
      <alignment horizontal="center" vertical="center"/>
    </xf>
    <xf numFmtId="4" fontId="21" fillId="0" borderId="27" xfId="1" applyNumberFormat="1" applyFont="1" applyBorder="1" applyAlignment="1" applyProtection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4" fontId="18" fillId="0" borderId="0" xfId="1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19" fillId="0" borderId="0" xfId="0" applyFont="1"/>
    <xf numFmtId="0" fontId="23" fillId="0" borderId="0" xfId="0" applyFont="1"/>
    <xf numFmtId="0" fontId="23" fillId="0" borderId="30" xfId="0" applyFont="1" applyBorder="1"/>
    <xf numFmtId="0" fontId="23" fillId="0" borderId="31" xfId="0" applyFont="1" applyBorder="1"/>
    <xf numFmtId="0" fontId="23" fillId="0" borderId="10" xfId="0" applyFont="1" applyBorder="1"/>
    <xf numFmtId="0" fontId="23" fillId="0" borderId="18" xfId="0" applyFont="1" applyBorder="1"/>
    <xf numFmtId="0" fontId="23" fillId="0" borderId="20" xfId="0" applyFont="1" applyBorder="1"/>
    <xf numFmtId="0" fontId="23" fillId="0" borderId="21" xfId="0" applyFont="1" applyBorder="1"/>
    <xf numFmtId="0" fontId="23" fillId="0" borderId="22" xfId="0" applyFont="1" applyBorder="1"/>
    <xf numFmtId="0" fontId="23" fillId="0" borderId="30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2" fillId="0" borderId="18" xfId="5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5" fillId="8" borderId="24" xfId="0" applyFont="1" applyFill="1" applyBorder="1" applyAlignment="1">
      <alignment vertical="center"/>
    </xf>
    <xf numFmtId="0" fontId="25" fillId="8" borderId="5" xfId="0" applyFont="1" applyFill="1" applyBorder="1" applyAlignment="1">
      <alignment vertical="center"/>
    </xf>
    <xf numFmtId="0" fontId="25" fillId="8" borderId="29" xfId="0" applyFont="1" applyFill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10" fontId="26" fillId="0" borderId="2" xfId="3" applyNumberFormat="1" applyFont="1" applyFill="1" applyBorder="1" applyAlignment="1">
      <alignment horizontal="center" vertical="center"/>
    </xf>
    <xf numFmtId="4" fontId="26" fillId="0" borderId="2" xfId="0" applyNumberFormat="1" applyFont="1" applyBorder="1" applyAlignment="1">
      <alignment vertical="center"/>
    </xf>
    <xf numFmtId="2" fontId="26" fillId="9" borderId="1" xfId="3" applyNumberFormat="1" applyFont="1" applyFill="1" applyBorder="1" applyAlignment="1">
      <alignment horizontal="center" vertical="center"/>
    </xf>
    <xf numFmtId="2" fontId="25" fillId="0" borderId="1" xfId="3" applyNumberFormat="1" applyFont="1" applyFill="1" applyBorder="1" applyAlignment="1">
      <alignment horizontal="center" vertical="center"/>
    </xf>
    <xf numFmtId="0" fontId="26" fillId="0" borderId="32" xfId="0" applyFont="1" applyBorder="1" applyAlignment="1">
      <alignment vertical="center"/>
    </xf>
    <xf numFmtId="0" fontId="26" fillId="0" borderId="33" xfId="0" applyFont="1" applyBorder="1" applyAlignment="1">
      <alignment vertical="center"/>
    </xf>
    <xf numFmtId="0" fontId="26" fillId="0" borderId="34" xfId="0" applyFont="1" applyBorder="1" applyAlignment="1">
      <alignment vertical="center"/>
    </xf>
    <xf numFmtId="10" fontId="26" fillId="0" borderId="34" xfId="3" applyNumberFormat="1" applyFont="1" applyFill="1" applyBorder="1" applyAlignment="1">
      <alignment horizontal="center" vertical="center"/>
    </xf>
    <xf numFmtId="4" fontId="26" fillId="0" borderId="34" xfId="0" applyNumberFormat="1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2" fontId="22" fillId="9" borderId="1" xfId="3" applyNumberFormat="1" applyFont="1" applyFill="1" applyBorder="1" applyAlignment="1">
      <alignment horizontal="center" vertical="center"/>
    </xf>
    <xf numFmtId="0" fontId="27" fillId="0" borderId="28" xfId="0" applyFont="1" applyBorder="1"/>
    <xf numFmtId="0" fontId="22" fillId="0" borderId="28" xfId="0" applyFont="1" applyBorder="1"/>
    <xf numFmtId="0" fontId="26" fillId="0" borderId="28" xfId="0" applyFont="1" applyBorder="1"/>
    <xf numFmtId="0" fontId="26" fillId="0" borderId="28" xfId="0" applyFont="1" applyBorder="1" applyAlignment="1">
      <alignment horizontal="center" vertical="center" wrapText="1"/>
    </xf>
    <xf numFmtId="2" fontId="27" fillId="0" borderId="28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6" fillId="0" borderId="0" xfId="0" applyFont="1"/>
    <xf numFmtId="0" fontId="22" fillId="0" borderId="0" xfId="0" applyFont="1"/>
    <xf numFmtId="0" fontId="32" fillId="0" borderId="3" xfId="0" applyFont="1" applyBorder="1"/>
    <xf numFmtId="0" fontId="31" fillId="0" borderId="1" xfId="0" applyFont="1" applyBorder="1" applyAlignment="1">
      <alignment horizontal="center"/>
    </xf>
    <xf numFmtId="0" fontId="33" fillId="0" borderId="13" xfId="2" applyFont="1" applyBorder="1" applyAlignment="1">
      <alignment horizontal="center" vertical="center" wrapText="1"/>
    </xf>
    <xf numFmtId="0" fontId="33" fillId="0" borderId="1" xfId="2" applyFont="1" applyBorder="1" applyAlignment="1">
      <alignment horizontal="center" vertical="center"/>
    </xf>
    <xf numFmtId="49" fontId="33" fillId="2" borderId="13" xfId="2" applyNumberFormat="1" applyFont="1" applyFill="1" applyBorder="1" applyAlignment="1">
      <alignment horizontal="center" vertical="center"/>
    </xf>
    <xf numFmtId="2" fontId="33" fillId="6" borderId="14" xfId="0" applyNumberFormat="1" applyFont="1" applyFill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3" fillId="0" borderId="2" xfId="2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top" wrapText="1"/>
    </xf>
    <xf numFmtId="0" fontId="33" fillId="0" borderId="14" xfId="2" applyFont="1" applyBorder="1" applyAlignment="1">
      <alignment horizontal="center" vertical="top" wrapText="1"/>
    </xf>
    <xf numFmtId="4" fontId="34" fillId="0" borderId="1" xfId="2" applyNumberFormat="1" applyFont="1" applyBorder="1" applyAlignment="1">
      <alignment horizontal="center" vertical="center"/>
    </xf>
    <xf numFmtId="0" fontId="34" fillId="0" borderId="1" xfId="2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4" fillId="0" borderId="14" xfId="2" applyFont="1" applyBorder="1" applyAlignment="1">
      <alignment horizontal="center" vertical="center"/>
    </xf>
    <xf numFmtId="4" fontId="33" fillId="0" borderId="13" xfId="2" applyNumberFormat="1" applyFont="1" applyBorder="1" applyAlignment="1">
      <alignment horizontal="center" vertical="center"/>
    </xf>
    <xf numFmtId="0" fontId="36" fillId="0" borderId="1" xfId="2" applyFont="1" applyBorder="1" applyAlignment="1">
      <alignment horizontal="center" vertical="center"/>
    </xf>
    <xf numFmtId="0" fontId="37" fillId="0" borderId="1" xfId="2" applyFont="1" applyBorder="1" applyAlignment="1">
      <alignment horizontal="center" vertical="center"/>
    </xf>
    <xf numFmtId="2" fontId="37" fillId="0" borderId="1" xfId="2" applyNumberFormat="1" applyFont="1" applyBorder="1" applyAlignment="1">
      <alignment horizontal="center" vertical="center"/>
    </xf>
    <xf numFmtId="4" fontId="37" fillId="0" borderId="1" xfId="2" applyNumberFormat="1" applyFont="1" applyBorder="1" applyAlignment="1">
      <alignment horizontal="center" vertical="center"/>
    </xf>
    <xf numFmtId="164" fontId="37" fillId="0" borderId="1" xfId="2" applyNumberFormat="1" applyFont="1" applyBorder="1" applyAlignment="1">
      <alignment horizontal="center" vertical="center"/>
    </xf>
    <xf numFmtId="49" fontId="37" fillId="0" borderId="1" xfId="2" applyNumberFormat="1" applyFont="1" applyBorder="1" applyAlignment="1">
      <alignment horizontal="center" vertical="center"/>
    </xf>
    <xf numFmtId="0" fontId="36" fillId="0" borderId="1" xfId="2" applyFont="1" applyBorder="1" applyAlignment="1">
      <alignment horizontal="center" vertical="center" wrapText="1"/>
    </xf>
    <xf numFmtId="4" fontId="36" fillId="0" borderId="1" xfId="2" applyNumberFormat="1" applyFont="1" applyBorder="1" applyAlignment="1">
      <alignment horizontal="center" vertical="center"/>
    </xf>
    <xf numFmtId="2" fontId="33" fillId="6" borderId="1" xfId="0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44" fontId="35" fillId="4" borderId="1" xfId="1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/>
    </xf>
    <xf numFmtId="44" fontId="35" fillId="4" borderId="1" xfId="0" applyNumberFormat="1" applyFont="1" applyFill="1" applyBorder="1" applyAlignment="1">
      <alignment horizontal="center" vertical="center"/>
    </xf>
    <xf numFmtId="49" fontId="35" fillId="4" borderId="1" xfId="0" applyNumberFormat="1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3" fillId="0" borderId="14" xfId="2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 wrapText="1"/>
    </xf>
    <xf numFmtId="0" fontId="33" fillId="0" borderId="14" xfId="2" applyFont="1" applyBorder="1" applyAlignment="1">
      <alignment horizontal="center" vertical="center" wrapText="1"/>
    </xf>
    <xf numFmtId="49" fontId="33" fillId="0" borderId="1" xfId="2" applyNumberFormat="1" applyFont="1" applyBorder="1" applyAlignment="1">
      <alignment horizontal="center" vertical="center"/>
    </xf>
    <xf numFmtId="44" fontId="34" fillId="0" borderId="14" xfId="1" applyFont="1" applyBorder="1" applyAlignment="1">
      <alignment horizontal="center" vertical="center"/>
    </xf>
    <xf numFmtId="0" fontId="37" fillId="0" borderId="1" xfId="2" applyFont="1" applyBorder="1" applyAlignment="1">
      <alignment horizontal="center" vertical="center" wrapText="1"/>
    </xf>
    <xf numFmtId="44" fontId="35" fillId="0" borderId="1" xfId="1" applyFont="1" applyBorder="1" applyAlignment="1">
      <alignment horizontal="center" vertical="center"/>
    </xf>
    <xf numFmtId="44" fontId="35" fillId="0" borderId="1" xfId="1" applyFont="1" applyBorder="1" applyAlignment="1">
      <alignment horizontal="center" vertical="center" wrapText="1"/>
    </xf>
    <xf numFmtId="0" fontId="34" fillId="4" borderId="0" xfId="0" applyFont="1" applyFill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4" xfId="0" applyFont="1" applyBorder="1"/>
    <xf numFmtId="0" fontId="38" fillId="0" borderId="1" xfId="0" applyFont="1" applyBorder="1" applyAlignment="1">
      <alignment horizontal="center" vertical="center"/>
    </xf>
    <xf numFmtId="0" fontId="42" fillId="0" borderId="0" xfId="0" applyFont="1"/>
    <xf numFmtId="0" fontId="38" fillId="0" borderId="0" xfId="0" applyFont="1"/>
    <xf numFmtId="0" fontId="38" fillId="3" borderId="1" xfId="0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44" fontId="42" fillId="0" borderId="1" xfId="1" applyFont="1" applyBorder="1" applyAlignment="1">
      <alignment vertical="center"/>
    </xf>
    <xf numFmtId="44" fontId="38" fillId="0" borderId="1" xfId="0" applyNumberFormat="1" applyFont="1" applyBorder="1" applyAlignment="1">
      <alignment vertical="center"/>
    </xf>
    <xf numFmtId="0" fontId="38" fillId="0" borderId="0" xfId="0" applyFont="1" applyAlignment="1">
      <alignment horizontal="center" vertical="center"/>
    </xf>
    <xf numFmtId="44" fontId="38" fillId="0" borderId="0" xfId="0" applyNumberFormat="1" applyFont="1"/>
    <xf numFmtId="0" fontId="42" fillId="0" borderId="1" xfId="0" applyFont="1" applyBorder="1" applyAlignment="1">
      <alignment horizontal="left" vertical="center" wrapText="1"/>
    </xf>
    <xf numFmtId="44" fontId="42" fillId="0" borderId="1" xfId="1" applyFont="1" applyBorder="1" applyAlignment="1">
      <alignment horizontal="center" vertical="center"/>
    </xf>
    <xf numFmtId="44" fontId="38" fillId="0" borderId="1" xfId="1" applyFont="1" applyBorder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horizontal="center" vertical="center"/>
    </xf>
    <xf numFmtId="44" fontId="42" fillId="0" borderId="0" xfId="1" applyFont="1" applyBorder="1" applyAlignment="1">
      <alignment horizontal="center" vertical="center"/>
    </xf>
    <xf numFmtId="44" fontId="38" fillId="0" borderId="0" xfId="1" applyFont="1" applyBorder="1" applyAlignment="1">
      <alignment horizontal="center" vertical="center"/>
    </xf>
    <xf numFmtId="0" fontId="42" fillId="0" borderId="1" xfId="0" applyFont="1" applyBorder="1"/>
    <xf numFmtId="0" fontId="42" fillId="0" borderId="1" xfId="0" applyFont="1" applyBorder="1" applyAlignment="1">
      <alignment horizontal="center"/>
    </xf>
    <xf numFmtId="44" fontId="42" fillId="0" borderId="1" xfId="1" applyFont="1" applyBorder="1"/>
    <xf numFmtId="0" fontId="42" fillId="0" borderId="0" xfId="0" applyFont="1" applyAlignment="1">
      <alignment horizontal="center"/>
    </xf>
    <xf numFmtId="44" fontId="38" fillId="0" borderId="1" xfId="1" applyFont="1" applyBorder="1"/>
    <xf numFmtId="44" fontId="42" fillId="0" borderId="1" xfId="0" applyNumberFormat="1" applyFont="1" applyBorder="1"/>
    <xf numFmtId="44" fontId="38" fillId="0" borderId="1" xfId="1" applyFont="1" applyBorder="1" applyAlignment="1">
      <alignment horizontal="right"/>
    </xf>
    <xf numFmtId="44" fontId="38" fillId="0" borderId="1" xfId="0" applyNumberFormat="1" applyFont="1" applyBorder="1"/>
    <xf numFmtId="0" fontId="42" fillId="0" borderId="1" xfId="0" applyFont="1" applyBorder="1" applyAlignment="1">
      <alignment wrapText="1"/>
    </xf>
    <xf numFmtId="0" fontId="43" fillId="4" borderId="1" xfId="0" applyFont="1" applyFill="1" applyBorder="1" applyAlignment="1">
      <alignment horizontal="center" vertical="center"/>
    </xf>
    <xf numFmtId="44" fontId="43" fillId="4" borderId="1" xfId="1" applyFont="1" applyFill="1" applyBorder="1" applyAlignment="1">
      <alignment horizontal="center" vertical="center"/>
    </xf>
    <xf numFmtId="44" fontId="43" fillId="4" borderId="1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43" fillId="4" borderId="1" xfId="0" applyFont="1" applyFill="1" applyBorder="1" applyAlignment="1">
      <alignment horizontal="center" vertical="center" wrapText="1"/>
    </xf>
    <xf numFmtId="2" fontId="43" fillId="4" borderId="1" xfId="0" applyNumberFormat="1" applyFont="1" applyFill="1" applyBorder="1" applyAlignment="1">
      <alignment horizontal="center" vertical="center"/>
    </xf>
    <xf numFmtId="2" fontId="43" fillId="4" borderId="17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43" fillId="4" borderId="1" xfId="0" applyFont="1" applyFill="1" applyBorder="1" applyAlignment="1">
      <alignment horizontal="left" vertical="center" wrapText="1"/>
    </xf>
    <xf numFmtId="44" fontId="43" fillId="4" borderId="3" xfId="1" applyFont="1" applyFill="1" applyBorder="1" applyAlignment="1">
      <alignment horizontal="center" vertical="center"/>
    </xf>
    <xf numFmtId="49" fontId="43" fillId="4" borderId="1" xfId="0" applyNumberFormat="1" applyFont="1" applyFill="1" applyBorder="1" applyAlignment="1">
      <alignment horizontal="center" vertical="center"/>
    </xf>
    <xf numFmtId="44" fontId="42" fillId="0" borderId="3" xfId="1" applyFont="1" applyBorder="1" applyAlignment="1">
      <alignment vertical="center" wrapText="1"/>
    </xf>
    <xf numFmtId="0" fontId="38" fillId="4" borderId="1" xfId="0" applyFont="1" applyFill="1" applyBorder="1" applyAlignment="1">
      <alignment horizontal="left" vertical="center" wrapText="1"/>
    </xf>
    <xf numFmtId="49" fontId="38" fillId="4" borderId="1" xfId="0" applyNumberFormat="1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/>
    </xf>
    <xf numFmtId="0" fontId="36" fillId="0" borderId="3" xfId="2" applyFont="1" applyBorder="1" applyAlignment="1">
      <alignment horizontal="center" vertical="center"/>
    </xf>
    <xf numFmtId="4" fontId="33" fillId="0" borderId="2" xfId="2" applyNumberFormat="1" applyFont="1" applyBorder="1" applyAlignment="1">
      <alignment horizontal="center" vertical="center"/>
    </xf>
    <xf numFmtId="4" fontId="33" fillId="0" borderId="8" xfId="2" applyNumberFormat="1" applyFont="1" applyBorder="1" applyAlignment="1">
      <alignment horizontal="center" vertical="center"/>
    </xf>
    <xf numFmtId="0" fontId="14" fillId="0" borderId="0" xfId="4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44" fontId="43" fillId="4" borderId="0" xfId="0" applyNumberFormat="1" applyFont="1" applyFill="1" applyAlignment="1">
      <alignment horizontal="center" vertical="center"/>
    </xf>
    <xf numFmtId="2" fontId="36" fillId="0" borderId="1" xfId="2" applyNumberFormat="1" applyFont="1" applyBorder="1" applyAlignment="1">
      <alignment horizontal="center" vertical="center"/>
    </xf>
    <xf numFmtId="0" fontId="36" fillId="0" borderId="2" xfId="2" applyFont="1" applyBorder="1" applyAlignment="1">
      <alignment vertical="center"/>
    </xf>
    <xf numFmtId="165" fontId="20" fillId="6" borderId="1" xfId="3" quotePrefix="1" applyNumberFormat="1" applyFont="1" applyFill="1" applyBorder="1" applyAlignment="1" applyProtection="1">
      <alignment horizontal="center" vertical="center"/>
    </xf>
    <xf numFmtId="44" fontId="44" fillId="0" borderId="0" xfId="1" applyFont="1" applyBorder="1"/>
    <xf numFmtId="44" fontId="44" fillId="0" borderId="0" xfId="0" applyNumberFormat="1" applyFont="1"/>
    <xf numFmtId="44" fontId="45" fillId="0" borderId="0" xfId="1" applyFont="1" applyBorder="1" applyAlignment="1">
      <alignment horizontal="center" vertical="center"/>
    </xf>
    <xf numFmtId="44" fontId="46" fillId="0" borderId="0" xfId="0" applyNumberFormat="1" applyFont="1"/>
    <xf numFmtId="0" fontId="38" fillId="3" borderId="1" xfId="0" applyFont="1" applyFill="1" applyBorder="1" applyAlignment="1">
      <alignment horizontal="center" vertical="center" wrapText="1"/>
    </xf>
    <xf numFmtId="44" fontId="38" fillId="0" borderId="0" xfId="1" applyFont="1" applyBorder="1"/>
    <xf numFmtId="2" fontId="42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/>
    </xf>
    <xf numFmtId="0" fontId="47" fillId="0" borderId="0" xfId="0" applyFont="1"/>
    <xf numFmtId="44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8" fillId="0" borderId="3" xfId="0" applyFont="1" applyBorder="1" applyAlignment="1">
      <alignment horizontal="left"/>
    </xf>
    <xf numFmtId="0" fontId="38" fillId="0" borderId="2" xfId="0" applyFont="1" applyBorder="1" applyAlignment="1">
      <alignment horizontal="left"/>
    </xf>
    <xf numFmtId="0" fontId="38" fillId="0" borderId="8" xfId="0" applyFont="1" applyBorder="1" applyAlignment="1">
      <alignment horizontal="left"/>
    </xf>
    <xf numFmtId="0" fontId="43" fillId="4" borderId="4" xfId="0" applyFont="1" applyFill="1" applyBorder="1" applyAlignment="1">
      <alignment horizontal="left" vertical="top" wrapText="1"/>
    </xf>
    <xf numFmtId="0" fontId="43" fillId="4" borderId="17" xfId="0" applyFont="1" applyFill="1" applyBorder="1" applyAlignment="1">
      <alignment horizontal="left" vertical="top" wrapText="1"/>
    </xf>
    <xf numFmtId="0" fontId="43" fillId="4" borderId="4" xfId="0" applyFont="1" applyFill="1" applyBorder="1" applyAlignment="1">
      <alignment horizontal="center" vertical="center" wrapText="1"/>
    </xf>
    <xf numFmtId="0" fontId="43" fillId="4" borderId="17" xfId="0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1" fontId="42" fillId="0" borderId="4" xfId="0" applyNumberFormat="1" applyFont="1" applyBorder="1" applyAlignment="1">
      <alignment horizontal="center" vertical="center"/>
    </xf>
    <xf numFmtId="1" fontId="42" fillId="0" borderId="1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8" fillId="0" borderId="3" xfId="0" applyFont="1" applyBorder="1" applyAlignment="1">
      <alignment horizontal="right"/>
    </xf>
    <xf numFmtId="0" fontId="38" fillId="0" borderId="2" xfId="0" applyFont="1" applyBorder="1" applyAlignment="1">
      <alignment horizontal="right"/>
    </xf>
    <xf numFmtId="0" fontId="38" fillId="0" borderId="8" xfId="0" applyFont="1" applyBorder="1" applyAlignment="1">
      <alignment horizontal="right"/>
    </xf>
    <xf numFmtId="0" fontId="38" fillId="3" borderId="3" xfId="0" applyFont="1" applyFill="1" applyBorder="1" applyAlignment="1">
      <alignment horizontal="center" vertical="center"/>
    </xf>
    <xf numFmtId="0" fontId="38" fillId="3" borderId="8" xfId="0" applyFont="1" applyFill="1" applyBorder="1" applyAlignment="1">
      <alignment horizontal="center" vertical="center"/>
    </xf>
    <xf numFmtId="0" fontId="38" fillId="4" borderId="3" xfId="0" applyFont="1" applyFill="1" applyBorder="1" applyAlignment="1">
      <alignment horizontal="center" vertical="center"/>
    </xf>
    <xf numFmtId="0" fontId="38" fillId="4" borderId="8" xfId="0" applyFont="1" applyFill="1" applyBorder="1" applyAlignment="1">
      <alignment horizontal="center" vertical="center"/>
    </xf>
    <xf numFmtId="44" fontId="38" fillId="4" borderId="3" xfId="0" applyNumberFormat="1" applyFont="1" applyFill="1" applyBorder="1" applyAlignment="1">
      <alignment horizontal="center" vertical="center"/>
    </xf>
    <xf numFmtId="44" fontId="38" fillId="4" borderId="8" xfId="0" applyNumberFormat="1" applyFont="1" applyFill="1" applyBorder="1" applyAlignment="1">
      <alignment horizontal="center" vertical="center"/>
    </xf>
    <xf numFmtId="0" fontId="38" fillId="0" borderId="5" xfId="0" applyFont="1" applyBorder="1" applyAlignment="1">
      <alignment horizontal="left" wrapText="1"/>
    </xf>
    <xf numFmtId="0" fontId="38" fillId="0" borderId="1" xfId="0" applyFont="1" applyBorder="1" applyAlignment="1">
      <alignment horizontal="center"/>
    </xf>
    <xf numFmtId="0" fontId="38" fillId="0" borderId="1" xfId="0" applyFont="1" applyBorder="1" applyAlignment="1">
      <alignment horizontal="right"/>
    </xf>
    <xf numFmtId="0" fontId="38" fillId="0" borderId="1" xfId="0" applyFont="1" applyBorder="1" applyAlignment="1">
      <alignment horizontal="left"/>
    </xf>
    <xf numFmtId="0" fontId="39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3" fillId="4" borderId="4" xfId="0" applyFont="1" applyFill="1" applyBorder="1" applyAlignment="1">
      <alignment horizontal="left" vertical="center" wrapText="1"/>
    </xf>
    <xf numFmtId="0" fontId="43" fillId="4" borderId="17" xfId="0" applyFont="1" applyFill="1" applyBorder="1" applyAlignment="1">
      <alignment horizontal="left" vertical="center" wrapText="1"/>
    </xf>
    <xf numFmtId="0" fontId="43" fillId="4" borderId="4" xfId="0" applyFont="1" applyFill="1" applyBorder="1" applyAlignment="1">
      <alignment horizontal="left" vertical="center"/>
    </xf>
    <xf numFmtId="0" fontId="43" fillId="4" borderId="1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4" fillId="0" borderId="15" xfId="2" applyFont="1" applyBorder="1" applyAlignment="1">
      <alignment horizontal="center" vertical="center"/>
    </xf>
    <xf numFmtId="0" fontId="34" fillId="0" borderId="2" xfId="2" applyFont="1" applyBorder="1" applyAlignment="1">
      <alignment horizontal="center" vertical="center"/>
    </xf>
    <xf numFmtId="0" fontId="34" fillId="0" borderId="8" xfId="2" applyFont="1" applyBorder="1" applyAlignment="1">
      <alignment horizontal="center" vertical="center"/>
    </xf>
    <xf numFmtId="0" fontId="34" fillId="0" borderId="15" xfId="2" applyFont="1" applyBorder="1" applyAlignment="1">
      <alignment horizontal="center" vertical="center" wrapText="1"/>
    </xf>
    <xf numFmtId="0" fontId="34" fillId="0" borderId="2" xfId="2" applyFont="1" applyBorder="1" applyAlignment="1">
      <alignment horizontal="center" vertical="center" wrapText="1"/>
    </xf>
    <xf numFmtId="0" fontId="34" fillId="0" borderId="8" xfId="2" applyFont="1" applyBorder="1" applyAlignment="1">
      <alignment horizontal="center" vertical="center" wrapText="1"/>
    </xf>
    <xf numFmtId="0" fontId="33" fillId="0" borderId="15" xfId="2" applyFont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 wrapText="1"/>
    </xf>
    <xf numFmtId="0" fontId="33" fillId="0" borderId="8" xfId="2" applyFont="1" applyBorder="1" applyAlignment="1">
      <alignment horizontal="center" vertical="center" wrapText="1"/>
    </xf>
    <xf numFmtId="0" fontId="36" fillId="0" borderId="3" xfId="2" applyFont="1" applyBorder="1" applyAlignment="1">
      <alignment horizontal="center" vertical="center"/>
    </xf>
    <xf numFmtId="0" fontId="36" fillId="0" borderId="8" xfId="2" applyFont="1" applyBorder="1" applyAlignment="1">
      <alignment horizontal="center" vertical="center"/>
    </xf>
    <xf numFmtId="0" fontId="36" fillId="0" borderId="3" xfId="2" applyFont="1" applyBorder="1" applyAlignment="1">
      <alignment horizontal="center" vertical="center" wrapText="1"/>
    </xf>
    <xf numFmtId="0" fontId="36" fillId="0" borderId="8" xfId="2" applyFont="1" applyBorder="1" applyAlignment="1">
      <alignment horizontal="center" vertical="center" wrapText="1"/>
    </xf>
    <xf numFmtId="0" fontId="36" fillId="0" borderId="15" xfId="2" applyFont="1" applyBorder="1" applyAlignment="1">
      <alignment horizontal="center" vertical="center"/>
    </xf>
    <xf numFmtId="0" fontId="36" fillId="0" borderId="1" xfId="2" applyFont="1" applyBorder="1" applyAlignment="1">
      <alignment horizontal="center" vertical="center" wrapText="1"/>
    </xf>
    <xf numFmtId="0" fontId="33" fillId="0" borderId="15" xfId="2" applyFont="1" applyBorder="1" applyAlignment="1">
      <alignment horizontal="center" vertical="center"/>
    </xf>
    <xf numFmtId="0" fontId="33" fillId="0" borderId="8" xfId="2" applyFont="1" applyBorder="1" applyAlignment="1">
      <alignment horizontal="center" vertical="center"/>
    </xf>
    <xf numFmtId="0" fontId="34" fillId="6" borderId="3" xfId="2" applyFont="1" applyFill="1" applyBorder="1" applyAlignment="1">
      <alignment horizontal="center" vertical="center" wrapText="1"/>
    </xf>
    <xf numFmtId="0" fontId="34" fillId="6" borderId="2" xfId="2" applyFont="1" applyFill="1" applyBorder="1" applyAlignment="1">
      <alignment horizontal="center" vertical="center" wrapText="1"/>
    </xf>
    <xf numFmtId="0" fontId="34" fillId="6" borderId="8" xfId="2" applyFont="1" applyFill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/>
    </xf>
    <xf numFmtId="4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6" fillId="0" borderId="2" xfId="2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0" fillId="0" borderId="4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3" fillId="5" borderId="15" xfId="2" applyFont="1" applyFill="1" applyBorder="1" applyAlignment="1">
      <alignment horizontal="center" vertical="center" wrapText="1"/>
    </xf>
    <xf numFmtId="0" fontId="33" fillId="5" borderId="2" xfId="2" applyFont="1" applyFill="1" applyBorder="1" applyAlignment="1">
      <alignment horizontal="center" vertical="center" wrapText="1"/>
    </xf>
    <xf numFmtId="0" fontId="33" fillId="5" borderId="16" xfId="2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29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33" fillId="5" borderId="15" xfId="2" applyFont="1" applyFill="1" applyBorder="1" applyAlignment="1">
      <alignment horizontal="center" vertical="center"/>
    </xf>
    <xf numFmtId="0" fontId="33" fillId="5" borderId="2" xfId="2" applyFont="1" applyFill="1" applyBorder="1" applyAlignment="1">
      <alignment horizontal="center" vertical="center"/>
    </xf>
    <xf numFmtId="0" fontId="33" fillId="5" borderId="16" xfId="2" applyFont="1" applyFill="1" applyBorder="1" applyAlignment="1">
      <alignment horizontal="center" vertical="center"/>
    </xf>
    <xf numFmtId="44" fontId="49" fillId="4" borderId="0" xfId="3" applyNumberFormat="1" applyFont="1" applyFill="1" applyBorder="1" applyAlignment="1" applyProtection="1">
      <alignment horizontal="center" vertical="center"/>
    </xf>
    <xf numFmtId="10" fontId="49" fillId="4" borderId="0" xfId="3" applyNumberFormat="1" applyFont="1" applyFill="1" applyBorder="1" applyAlignment="1" applyProtection="1">
      <alignment horizontal="center" vertical="center"/>
    </xf>
    <xf numFmtId="44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44" fontId="48" fillId="0" borderId="0" xfId="1" applyFont="1" applyBorder="1" applyAlignment="1">
      <alignment horizontal="center" vertical="center"/>
    </xf>
    <xf numFmtId="166" fontId="49" fillId="4" borderId="0" xfId="3" applyNumberFormat="1" applyFont="1" applyFill="1" applyBorder="1" applyAlignment="1" applyProtection="1">
      <alignment horizontal="center" vertical="center"/>
    </xf>
    <xf numFmtId="44" fontId="46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44" fontId="44" fillId="0" borderId="0" xfId="0" applyNumberFormat="1" applyFont="1" applyAlignment="1">
      <alignment horizontal="center"/>
    </xf>
    <xf numFmtId="0" fontId="44" fillId="0" borderId="0" xfId="0" applyFont="1" applyAlignment="1">
      <alignment horizontal="center"/>
    </xf>
    <xf numFmtId="0" fontId="21" fillId="0" borderId="26" xfId="0" applyFont="1" applyBorder="1" applyAlignment="1">
      <alignment horizontal="right" vertical="center"/>
    </xf>
    <xf numFmtId="10" fontId="21" fillId="0" borderId="1" xfId="1" applyNumberFormat="1" applyFont="1" applyBorder="1" applyAlignment="1">
      <alignment horizontal="center" vertical="center"/>
    </xf>
    <xf numFmtId="44" fontId="21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12" fillId="0" borderId="0" xfId="4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" xfId="4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4" fontId="18" fillId="0" borderId="1" xfId="1" applyFont="1" applyBorder="1" applyAlignment="1">
      <alignment horizontal="center" vertical="center"/>
    </xf>
    <xf numFmtId="10" fontId="18" fillId="0" borderId="1" xfId="3" applyNumberFormat="1" applyFont="1" applyBorder="1" applyAlignment="1" applyProtection="1">
      <alignment horizontal="center" vertical="center"/>
    </xf>
    <xf numFmtId="44" fontId="18" fillId="0" borderId="4" xfId="1" applyFont="1" applyBorder="1" applyAlignment="1">
      <alignment horizontal="center" vertical="center"/>
    </xf>
    <xf numFmtId="44" fontId="18" fillId="0" borderId="17" xfId="1" applyFont="1" applyBorder="1" applyAlignment="1">
      <alignment horizontal="center" vertical="center"/>
    </xf>
    <xf numFmtId="0" fontId="18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0" fillId="6" borderId="11" xfId="0" quotePrefix="1" applyFont="1" applyFill="1" applyBorder="1" applyAlignment="1">
      <alignment horizontal="center" vertical="center"/>
    </xf>
    <xf numFmtId="0" fontId="20" fillId="6" borderId="12" xfId="0" quotePrefix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2" fillId="0" borderId="11" xfId="5" applyFont="1" applyBorder="1" applyAlignment="1">
      <alignment horizontal="center" vertical="center"/>
    </xf>
    <xf numFmtId="0" fontId="22" fillId="0" borderId="12" xfId="5" applyFont="1" applyBorder="1" applyAlignment="1">
      <alignment horizontal="center" vertical="center"/>
    </xf>
    <xf numFmtId="0" fontId="22" fillId="0" borderId="9" xfId="5" applyFont="1" applyBorder="1" applyAlignment="1">
      <alignment horizontal="center" vertical="center"/>
    </xf>
    <xf numFmtId="0" fontId="22" fillId="0" borderId="18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9" xfId="0" applyFont="1" applyBorder="1" applyAlignment="1">
      <alignment horizontal="center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21" xfId="0" applyFont="1" applyBorder="1" applyAlignment="1">
      <alignment horizontal="left" vertical="top" wrapText="1"/>
    </xf>
    <xf numFmtId="0" fontId="23" fillId="0" borderId="22" xfId="0" applyFont="1" applyBorder="1" applyAlignment="1">
      <alignment horizontal="left" vertical="top" wrapText="1"/>
    </xf>
    <xf numFmtId="2" fontId="23" fillId="0" borderId="20" xfId="0" applyNumberFormat="1" applyFont="1" applyBorder="1" applyAlignment="1">
      <alignment horizontal="left"/>
    </xf>
    <xf numFmtId="0" fontId="23" fillId="0" borderId="21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25" fillId="8" borderId="3" xfId="0" applyFont="1" applyFill="1" applyBorder="1" applyAlignment="1">
      <alignment horizontal="left" vertical="center"/>
    </xf>
    <xf numFmtId="0" fontId="25" fillId="8" borderId="2" xfId="0" applyFont="1" applyFill="1" applyBorder="1" applyAlignment="1">
      <alignment horizontal="left" vertical="center"/>
    </xf>
    <xf numFmtId="0" fontId="25" fillId="8" borderId="8" xfId="0" applyFont="1" applyFill="1" applyBorder="1" applyAlignment="1">
      <alignment horizontal="left" vertical="center"/>
    </xf>
    <xf numFmtId="0" fontId="24" fillId="0" borderId="30" xfId="0" applyFont="1" applyBorder="1" applyAlignment="1">
      <alignment horizontal="center" vertical="top"/>
    </xf>
    <xf numFmtId="0" fontId="24" fillId="0" borderId="31" xfId="0" applyFont="1" applyBorder="1" applyAlignment="1">
      <alignment horizontal="center" vertical="top"/>
    </xf>
    <xf numFmtId="0" fontId="24" fillId="0" borderId="10" xfId="0" applyFont="1" applyBorder="1" applyAlignment="1">
      <alignment horizontal="center" vertical="top"/>
    </xf>
    <xf numFmtId="0" fontId="24" fillId="7" borderId="20" xfId="0" applyFont="1" applyFill="1" applyBorder="1" applyAlignment="1" applyProtection="1">
      <alignment horizontal="center" vertical="top"/>
      <protection locked="0"/>
    </xf>
    <xf numFmtId="0" fontId="24" fillId="7" borderId="21" xfId="0" applyFont="1" applyFill="1" applyBorder="1" applyAlignment="1" applyProtection="1">
      <alignment horizontal="center" vertical="top"/>
      <protection locked="0"/>
    </xf>
    <xf numFmtId="0" fontId="24" fillId="7" borderId="22" xfId="0" applyFont="1" applyFill="1" applyBorder="1" applyAlignment="1" applyProtection="1">
      <alignment horizontal="center" vertical="top"/>
      <protection locked="0"/>
    </xf>
    <xf numFmtId="0" fontId="26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10" borderId="3" xfId="0" applyFont="1" applyFill="1" applyBorder="1" applyAlignment="1">
      <alignment horizontal="right" vertical="center"/>
    </xf>
    <xf numFmtId="0" fontId="25" fillId="10" borderId="2" xfId="0" applyFont="1" applyFill="1" applyBorder="1" applyAlignment="1">
      <alignment horizontal="right" vertical="center"/>
    </xf>
    <xf numFmtId="0" fontId="26" fillId="0" borderId="3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5" fillId="10" borderId="8" xfId="0" applyFont="1" applyFill="1" applyBorder="1" applyAlignment="1">
      <alignment horizontal="right" vertical="center"/>
    </xf>
    <xf numFmtId="0" fontId="25" fillId="0" borderId="0" xfId="0" applyFont="1" applyAlignment="1">
      <alignment horizontal="left"/>
    </xf>
    <xf numFmtId="0" fontId="22" fillId="0" borderId="30" xfId="0" applyFont="1" applyBorder="1" applyAlignment="1">
      <alignment horizontal="right" vertical="center"/>
    </xf>
    <xf numFmtId="0" fontId="22" fillId="0" borderId="18" xfId="0" applyFont="1" applyBorder="1" applyAlignment="1">
      <alignment horizontal="right" vertical="center"/>
    </xf>
    <xf numFmtId="0" fontId="22" fillId="0" borderId="20" xfId="0" applyFont="1" applyBorder="1" applyAlignment="1">
      <alignment horizontal="right" vertical="center"/>
    </xf>
    <xf numFmtId="0" fontId="22" fillId="0" borderId="12" xfId="0" applyFont="1" applyBorder="1" applyAlignment="1">
      <alignment horizontal="center"/>
    </xf>
    <xf numFmtId="49" fontId="22" fillId="0" borderId="31" xfId="0" applyNumberFormat="1" applyFont="1" applyBorder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  <xf numFmtId="49" fontId="22" fillId="0" borderId="21" xfId="0" applyNumberFormat="1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49" fontId="22" fillId="0" borderId="31" xfId="0" applyNumberFormat="1" applyFont="1" applyBorder="1" applyAlignment="1">
      <alignment horizontal="center" vertical="center"/>
    </xf>
    <xf numFmtId="49" fontId="22" fillId="0" borderId="21" xfId="0" applyNumberFormat="1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10" fontId="22" fillId="9" borderId="35" xfId="0" applyNumberFormat="1" applyFont="1" applyFill="1" applyBorder="1" applyAlignment="1">
      <alignment horizontal="center" vertical="center"/>
    </xf>
    <xf numFmtId="10" fontId="22" fillId="9" borderId="36" xfId="0" applyNumberFormat="1" applyFont="1" applyFill="1" applyBorder="1" applyAlignment="1">
      <alignment horizontal="center" vertical="center"/>
    </xf>
    <xf numFmtId="10" fontId="22" fillId="9" borderId="37" xfId="0" applyNumberFormat="1" applyFont="1" applyFill="1" applyBorder="1" applyAlignment="1">
      <alignment horizontal="center" vertical="center"/>
    </xf>
    <xf numFmtId="10" fontId="22" fillId="9" borderId="38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</cellXfs>
  <cellStyles count="6">
    <cellStyle name="Moeda" xfId="1" builtinId="4"/>
    <cellStyle name="Normal" xfId="0" builtinId="0"/>
    <cellStyle name="Normal 2" xfId="2" xr:uid="{FE54DE05-4DF8-4A5F-BD96-3C6F48FAEE41}"/>
    <cellStyle name="Normal 3 2" xfId="5" xr:uid="{54B9007A-B7EB-4AF0-AE64-1FD1A3BFED9E}"/>
    <cellStyle name="Normal_CC_ENG" xfId="4" xr:uid="{7DD353C5-F931-4A85-9D32-BCA51BDCE6E8}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38100</xdr:rowOff>
    </xdr:from>
    <xdr:to>
      <xdr:col>9</xdr:col>
      <xdr:colOff>1266825</xdr:colOff>
      <xdr:row>4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E8073B-685E-409A-9B8C-A50974C4F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5175" y="38100"/>
          <a:ext cx="3905250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0</xdr:row>
      <xdr:rowOff>85725</xdr:rowOff>
    </xdr:from>
    <xdr:to>
      <xdr:col>6</xdr:col>
      <xdr:colOff>1019175</xdr:colOff>
      <xdr:row>4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2594E65-C875-44C3-BC83-4AE17908E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85725"/>
          <a:ext cx="3905250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97155</xdr:colOff>
      <xdr:row>0</xdr:row>
      <xdr:rowOff>85725</xdr:rowOff>
    </xdr:from>
    <xdr:to>
      <xdr:col>3</xdr:col>
      <xdr:colOff>495300</xdr:colOff>
      <xdr:row>3</xdr:row>
      <xdr:rowOff>19050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1643EA8-D27B-4271-B535-1E53594C9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5" y="85725"/>
          <a:ext cx="3436620" cy="628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2</xdr:row>
      <xdr:rowOff>9525</xdr:rowOff>
    </xdr:from>
    <xdr:to>
      <xdr:col>3</xdr:col>
      <xdr:colOff>361951</xdr:colOff>
      <xdr:row>5</xdr:row>
      <xdr:rowOff>61207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CD2B0B-3AFE-4E29-9BD1-5D2585391E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87" t="13131" r="7303" b="12088"/>
        <a:stretch/>
      </xdr:blipFill>
      <xdr:spPr bwMode="auto">
        <a:xfrm>
          <a:off x="704851" y="381000"/>
          <a:ext cx="1714500" cy="5946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66674</xdr:colOff>
      <xdr:row>2</xdr:row>
      <xdr:rowOff>6350</xdr:rowOff>
    </xdr:from>
    <xdr:to>
      <xdr:col>8</xdr:col>
      <xdr:colOff>781050</xdr:colOff>
      <xdr:row>5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B32976B-0F10-44E8-ABAD-64791BD3E8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699" r="3480"/>
        <a:stretch>
          <a:fillRect/>
        </a:stretch>
      </xdr:blipFill>
      <xdr:spPr>
        <a:xfrm>
          <a:off x="2647949" y="377825"/>
          <a:ext cx="2705101" cy="546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FE08-8E23-40A3-B69B-6F481620FE68}">
  <sheetPr>
    <tabColor rgb="FFFFFF00"/>
    <pageSetUpPr fitToPage="1"/>
  </sheetPr>
  <dimension ref="A6:T149"/>
  <sheetViews>
    <sheetView tabSelected="1" topLeftCell="A130" zoomScaleNormal="100" workbookViewId="0">
      <selection activeCell="B147" sqref="B147:I147"/>
    </sheetView>
  </sheetViews>
  <sheetFormatPr defaultRowHeight="15"/>
  <cols>
    <col min="2" max="2" width="43.5703125" customWidth="1"/>
    <col min="3" max="3" width="8.85546875" customWidth="1"/>
    <col min="4" max="4" width="13" customWidth="1"/>
    <col min="5" max="5" width="8.7109375" customWidth="1"/>
    <col min="6" max="6" width="6.42578125" customWidth="1"/>
    <col min="7" max="7" width="12.5703125" customWidth="1"/>
    <col min="8" max="8" width="11.140625" customWidth="1"/>
    <col min="9" max="9" width="14.42578125" customWidth="1"/>
    <col min="10" max="10" width="16.85546875" customWidth="1"/>
    <col min="11" max="11" width="17.85546875" customWidth="1"/>
  </cols>
  <sheetData>
    <row r="6" spans="1:20">
      <c r="A6" s="4"/>
      <c r="B6" s="267" t="s">
        <v>155</v>
      </c>
      <c r="C6" s="267"/>
      <c r="D6" s="267"/>
      <c r="E6" s="267"/>
      <c r="F6" s="267"/>
      <c r="G6" s="267"/>
      <c r="H6" s="267"/>
      <c r="I6" s="267"/>
      <c r="J6" s="267"/>
    </row>
    <row r="7" spans="1:20" ht="18" customHeight="1">
      <c r="B7" s="181" t="s">
        <v>156</v>
      </c>
      <c r="C7" s="270" t="s">
        <v>159</v>
      </c>
      <c r="D7" s="270"/>
      <c r="E7" s="270"/>
      <c r="F7" s="270"/>
      <c r="G7" s="270"/>
      <c r="H7" s="270"/>
      <c r="I7" s="270"/>
      <c r="J7" s="239" t="s">
        <v>391</v>
      </c>
    </row>
    <row r="8" spans="1:20" ht="15.75" customHeight="1">
      <c r="B8" s="181" t="s">
        <v>157</v>
      </c>
      <c r="C8" s="271" t="s">
        <v>270</v>
      </c>
      <c r="D8" s="271"/>
      <c r="E8" s="271"/>
      <c r="F8" s="271"/>
      <c r="G8" s="271"/>
      <c r="H8" s="271"/>
      <c r="I8" s="271"/>
      <c r="J8" s="27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ht="24.75" customHeight="1">
      <c r="B9" s="181" t="s">
        <v>158</v>
      </c>
      <c r="C9" s="270" t="s">
        <v>160</v>
      </c>
      <c r="D9" s="270"/>
      <c r="E9" s="270"/>
      <c r="F9" s="270"/>
      <c r="G9" s="270"/>
      <c r="H9" s="270"/>
      <c r="I9" s="270"/>
      <c r="J9" s="270"/>
    </row>
    <row r="10" spans="1:20" ht="21.75" customHeight="1">
      <c r="B10" s="182"/>
      <c r="C10" s="182"/>
      <c r="D10" s="182"/>
      <c r="E10" s="182"/>
      <c r="F10" s="182"/>
      <c r="G10" s="182"/>
      <c r="H10" s="182"/>
      <c r="I10" s="182"/>
      <c r="J10" s="182"/>
    </row>
    <row r="11" spans="1:20">
      <c r="B11" s="183" t="s">
        <v>0</v>
      </c>
      <c r="C11" s="183"/>
      <c r="D11" s="183"/>
      <c r="E11" s="182"/>
      <c r="F11" s="182"/>
      <c r="G11" s="182"/>
      <c r="H11" s="182"/>
      <c r="I11" s="182"/>
      <c r="J11" s="182"/>
    </row>
    <row r="12" spans="1:20">
      <c r="B12" s="183" t="s">
        <v>277</v>
      </c>
      <c r="C12" s="183"/>
      <c r="D12" s="183"/>
      <c r="E12" s="182"/>
      <c r="F12" s="182"/>
      <c r="G12" s="182"/>
      <c r="H12" s="182"/>
      <c r="I12" s="182"/>
      <c r="J12" s="182"/>
      <c r="M12" s="43"/>
      <c r="N12" s="43"/>
      <c r="O12" s="43"/>
      <c r="P12" s="43"/>
      <c r="Q12" s="43"/>
    </row>
    <row r="13" spans="1:20" ht="28.5">
      <c r="B13" s="184" t="s">
        <v>272</v>
      </c>
      <c r="C13" s="184" t="s">
        <v>271</v>
      </c>
      <c r="D13" s="184" t="s">
        <v>68</v>
      </c>
      <c r="E13" s="184" t="s">
        <v>2</v>
      </c>
      <c r="F13" s="184" t="s">
        <v>166</v>
      </c>
      <c r="G13" s="236" t="s">
        <v>382</v>
      </c>
      <c r="H13" s="236" t="s">
        <v>383</v>
      </c>
      <c r="I13" s="236" t="s">
        <v>381</v>
      </c>
      <c r="J13" s="236" t="s">
        <v>384</v>
      </c>
    </row>
    <row r="14" spans="1:20" ht="28.5">
      <c r="B14" s="185" t="s">
        <v>276</v>
      </c>
      <c r="C14" s="186" t="s">
        <v>273</v>
      </c>
      <c r="D14" s="186" t="s">
        <v>76</v>
      </c>
      <c r="E14" s="186" t="s">
        <v>7</v>
      </c>
      <c r="F14" s="186">
        <v>12</v>
      </c>
      <c r="G14" s="186">
        <v>30</v>
      </c>
      <c r="H14" s="186">
        <f>G14*F14</f>
        <v>360</v>
      </c>
      <c r="I14" s="187">
        <v>3748.8</v>
      </c>
      <c r="J14" s="188">
        <f>I14*H14</f>
        <v>1349568</v>
      </c>
    </row>
    <row r="15" spans="1:20" ht="7.5" customHeight="1">
      <c r="B15" s="182"/>
      <c r="C15" s="182"/>
      <c r="D15" s="182"/>
      <c r="E15" s="182"/>
      <c r="F15" s="182"/>
      <c r="G15" s="182"/>
      <c r="H15" s="182"/>
      <c r="I15" s="189"/>
      <c r="J15" s="190"/>
    </row>
    <row r="16" spans="1:20">
      <c r="B16" s="183" t="s">
        <v>279</v>
      </c>
      <c r="C16" s="183"/>
      <c r="D16" s="183"/>
      <c r="E16" s="183"/>
      <c r="F16" s="183"/>
      <c r="G16" s="183"/>
      <c r="H16" s="183"/>
      <c r="I16" s="183"/>
      <c r="J16" s="183"/>
    </row>
    <row r="17" spans="2:10" ht="28.5">
      <c r="B17" s="184" t="s">
        <v>272</v>
      </c>
      <c r="C17" s="184" t="s">
        <v>271</v>
      </c>
      <c r="D17" s="184" t="s">
        <v>68</v>
      </c>
      <c r="E17" s="184" t="s">
        <v>2</v>
      </c>
      <c r="F17" s="184" t="s">
        <v>166</v>
      </c>
      <c r="G17" s="236" t="s">
        <v>382</v>
      </c>
      <c r="H17" s="236" t="s">
        <v>383</v>
      </c>
      <c r="I17" s="236" t="s">
        <v>381</v>
      </c>
      <c r="J17" s="236" t="s">
        <v>384</v>
      </c>
    </row>
    <row r="18" spans="2:10" ht="28.5">
      <c r="B18" s="191" t="s">
        <v>278</v>
      </c>
      <c r="C18" s="186" t="s">
        <v>273</v>
      </c>
      <c r="D18" s="186" t="s">
        <v>77</v>
      </c>
      <c r="E18" s="186" t="s">
        <v>7</v>
      </c>
      <c r="F18" s="186">
        <v>12</v>
      </c>
      <c r="G18" s="186">
        <v>10</v>
      </c>
      <c r="H18" s="186">
        <f>G18*F18</f>
        <v>120</v>
      </c>
      <c r="I18" s="192">
        <v>5823.84</v>
      </c>
      <c r="J18" s="193">
        <f>I18*H18</f>
        <v>698860.8</v>
      </c>
    </row>
    <row r="19" spans="2:10" ht="7.5" customHeight="1">
      <c r="B19" s="182"/>
      <c r="C19" s="182"/>
      <c r="D19" s="182"/>
      <c r="E19" s="182"/>
      <c r="F19" s="182"/>
      <c r="G19" s="182"/>
      <c r="H19" s="182"/>
      <c r="I19" s="182"/>
      <c r="J19" s="182"/>
    </row>
    <row r="20" spans="2:10">
      <c r="B20" s="183" t="s">
        <v>282</v>
      </c>
      <c r="C20" s="183"/>
      <c r="D20" s="183"/>
      <c r="E20" s="182"/>
      <c r="F20" s="182"/>
      <c r="G20" s="182"/>
      <c r="H20" s="182"/>
      <c r="I20" s="182"/>
      <c r="J20" s="182"/>
    </row>
    <row r="21" spans="2:10" ht="28.5">
      <c r="B21" s="184" t="s">
        <v>272</v>
      </c>
      <c r="C21" s="184" t="s">
        <v>271</v>
      </c>
      <c r="D21" s="184" t="s">
        <v>68</v>
      </c>
      <c r="E21" s="184" t="s">
        <v>2</v>
      </c>
      <c r="F21" s="184" t="s">
        <v>166</v>
      </c>
      <c r="G21" s="236" t="s">
        <v>382</v>
      </c>
      <c r="H21" s="236" t="s">
        <v>383</v>
      </c>
      <c r="I21" s="236" t="s">
        <v>381</v>
      </c>
      <c r="J21" s="236" t="s">
        <v>384</v>
      </c>
    </row>
    <row r="22" spans="2:10" ht="27.75" customHeight="1">
      <c r="B22" s="191" t="s">
        <v>280</v>
      </c>
      <c r="C22" s="186" t="s">
        <v>273</v>
      </c>
      <c r="D22" s="186" t="s">
        <v>69</v>
      </c>
      <c r="E22" s="186" t="s">
        <v>7</v>
      </c>
      <c r="F22" s="186">
        <v>12</v>
      </c>
      <c r="G22" s="186">
        <v>1</v>
      </c>
      <c r="H22" s="186">
        <v>12</v>
      </c>
      <c r="I22" s="192">
        <v>8631.0400000000009</v>
      </c>
      <c r="J22" s="193">
        <f>I22*H22</f>
        <v>103572.48000000001</v>
      </c>
    </row>
    <row r="23" spans="2:10" ht="4.5" customHeight="1">
      <c r="B23" s="182"/>
      <c r="C23" s="182"/>
      <c r="D23" s="182"/>
      <c r="E23" s="182"/>
      <c r="F23" s="182"/>
      <c r="G23" s="182"/>
      <c r="H23" s="182"/>
      <c r="I23" s="182"/>
      <c r="J23" s="182"/>
    </row>
    <row r="24" spans="2:10">
      <c r="B24" s="183" t="s">
        <v>283</v>
      </c>
      <c r="C24" s="183"/>
      <c r="D24" s="183"/>
      <c r="E24" s="182"/>
      <c r="F24" s="182"/>
      <c r="G24" s="182"/>
      <c r="H24" s="182"/>
      <c r="I24" s="182"/>
      <c r="J24" s="182"/>
    </row>
    <row r="25" spans="2:10" ht="28.5">
      <c r="B25" s="184" t="s">
        <v>272</v>
      </c>
      <c r="C25" s="184" t="s">
        <v>271</v>
      </c>
      <c r="D25" s="184" t="s">
        <v>68</v>
      </c>
      <c r="E25" s="184" t="s">
        <v>2</v>
      </c>
      <c r="F25" s="184" t="s">
        <v>166</v>
      </c>
      <c r="G25" s="236" t="s">
        <v>382</v>
      </c>
      <c r="H25" s="236" t="s">
        <v>383</v>
      </c>
      <c r="I25" s="236" t="s">
        <v>381</v>
      </c>
      <c r="J25" s="236" t="s">
        <v>384</v>
      </c>
    </row>
    <row r="26" spans="2:10" ht="42.75">
      <c r="B26" s="191" t="s">
        <v>281</v>
      </c>
      <c r="C26" s="186" t="s">
        <v>273</v>
      </c>
      <c r="D26" s="186" t="s">
        <v>70</v>
      </c>
      <c r="E26" s="186" t="s">
        <v>7</v>
      </c>
      <c r="F26" s="186">
        <v>12</v>
      </c>
      <c r="G26" s="186">
        <v>1</v>
      </c>
      <c r="H26" s="186">
        <v>12</v>
      </c>
      <c r="I26" s="192">
        <v>25486.560000000001</v>
      </c>
      <c r="J26" s="193">
        <f>I26*H26</f>
        <v>305838.72000000003</v>
      </c>
    </row>
    <row r="27" spans="2:10" ht="6" customHeight="1">
      <c r="B27" s="194"/>
      <c r="C27" s="195"/>
      <c r="D27" s="195"/>
      <c r="E27" s="195"/>
      <c r="F27" s="195"/>
      <c r="G27" s="195"/>
      <c r="H27" s="195"/>
      <c r="I27" s="196"/>
      <c r="J27" s="197"/>
    </row>
    <row r="28" spans="2:10">
      <c r="B28" s="183" t="s">
        <v>285</v>
      </c>
      <c r="C28" s="183"/>
      <c r="D28" s="183"/>
      <c r="E28" s="182"/>
      <c r="F28" s="182"/>
      <c r="G28" s="182"/>
      <c r="H28" s="182"/>
      <c r="I28" s="182"/>
      <c r="J28" s="182"/>
    </row>
    <row r="29" spans="2:10" ht="28.5">
      <c r="B29" s="184" t="s">
        <v>272</v>
      </c>
      <c r="C29" s="184" t="s">
        <v>271</v>
      </c>
      <c r="D29" s="184" t="s">
        <v>68</v>
      </c>
      <c r="E29" s="184" t="s">
        <v>2</v>
      </c>
      <c r="F29" s="184" t="s">
        <v>166</v>
      </c>
      <c r="G29" s="236" t="s">
        <v>382</v>
      </c>
      <c r="H29" s="236" t="s">
        <v>383</v>
      </c>
      <c r="I29" s="236" t="s">
        <v>381</v>
      </c>
      <c r="J29" s="236" t="s">
        <v>384</v>
      </c>
    </row>
    <row r="30" spans="2:10" ht="28.5">
      <c r="B30" s="191" t="s">
        <v>284</v>
      </c>
      <c r="C30" s="186" t="s">
        <v>273</v>
      </c>
      <c r="D30" s="186" t="s">
        <v>74</v>
      </c>
      <c r="E30" s="186" t="s">
        <v>7</v>
      </c>
      <c r="F30" s="186">
        <v>12</v>
      </c>
      <c r="G30" s="186">
        <v>2</v>
      </c>
      <c r="H30" s="186">
        <f>G30*F30</f>
        <v>24</v>
      </c>
      <c r="I30" s="192">
        <v>4510.88</v>
      </c>
      <c r="J30" s="193">
        <f>I30*H30</f>
        <v>108261.12</v>
      </c>
    </row>
    <row r="31" spans="2:10" ht="23.25" customHeight="1">
      <c r="B31" s="182"/>
      <c r="C31" s="182"/>
      <c r="D31" s="182"/>
      <c r="E31" s="182"/>
      <c r="F31" s="182"/>
      <c r="G31" s="182"/>
      <c r="H31" s="182"/>
      <c r="I31" s="182"/>
      <c r="J31" s="182"/>
    </row>
    <row r="32" spans="2:10">
      <c r="B32" s="183" t="s">
        <v>265</v>
      </c>
      <c r="C32" s="183"/>
      <c r="D32" s="183"/>
      <c r="E32" s="182"/>
      <c r="F32" s="182"/>
      <c r="G32" s="182"/>
      <c r="H32" s="182"/>
      <c r="I32" s="182"/>
      <c r="J32" s="182"/>
    </row>
    <row r="33" spans="2:10" ht="28.5">
      <c r="B33" s="184" t="s">
        <v>272</v>
      </c>
      <c r="C33" s="184" t="s">
        <v>271</v>
      </c>
      <c r="D33" s="184" t="s">
        <v>68</v>
      </c>
      <c r="E33" s="184" t="s">
        <v>2</v>
      </c>
      <c r="F33" s="184" t="s">
        <v>166</v>
      </c>
      <c r="G33" s="236" t="s">
        <v>382</v>
      </c>
      <c r="H33" s="236" t="s">
        <v>383</v>
      </c>
      <c r="I33" s="236" t="s">
        <v>381</v>
      </c>
      <c r="J33" s="236" t="s">
        <v>384</v>
      </c>
    </row>
    <row r="34" spans="2:10">
      <c r="B34" s="198" t="s">
        <v>14</v>
      </c>
      <c r="C34" s="186" t="s">
        <v>273</v>
      </c>
      <c r="D34" s="199" t="s">
        <v>78</v>
      </c>
      <c r="E34" s="199" t="s">
        <v>125</v>
      </c>
      <c r="F34" s="199">
        <v>12</v>
      </c>
      <c r="G34" s="199">
        <f>30*22*2</f>
        <v>1320</v>
      </c>
      <c r="H34" s="199">
        <f>G34*F34</f>
        <v>15840</v>
      </c>
      <c r="I34" s="200">
        <v>8</v>
      </c>
      <c r="J34" s="200">
        <f>I34*H34</f>
        <v>126720</v>
      </c>
    </row>
    <row r="35" spans="2:10">
      <c r="B35" s="198" t="s">
        <v>15</v>
      </c>
      <c r="C35" s="186" t="s">
        <v>273</v>
      </c>
      <c r="D35" s="199" t="s">
        <v>78</v>
      </c>
      <c r="E35" s="199" t="s">
        <v>125</v>
      </c>
      <c r="F35" s="199">
        <v>12</v>
      </c>
      <c r="G35" s="199">
        <f>10*22*2</f>
        <v>440</v>
      </c>
      <c r="H35" s="199">
        <f t="shared" ref="H35:H38" si="0">G35*F35</f>
        <v>5280</v>
      </c>
      <c r="I35" s="200">
        <v>8</v>
      </c>
      <c r="J35" s="200">
        <f t="shared" ref="J35:J38" si="1">I35*H35</f>
        <v>42240</v>
      </c>
    </row>
    <row r="36" spans="2:10">
      <c r="B36" s="198" t="s">
        <v>16</v>
      </c>
      <c r="C36" s="186" t="s">
        <v>273</v>
      </c>
      <c r="D36" s="199" t="s">
        <v>78</v>
      </c>
      <c r="E36" s="199" t="s">
        <v>125</v>
      </c>
      <c r="F36" s="199">
        <v>12</v>
      </c>
      <c r="G36" s="199">
        <f>1*22*2</f>
        <v>44</v>
      </c>
      <c r="H36" s="199">
        <f t="shared" si="0"/>
        <v>528</v>
      </c>
      <c r="I36" s="200">
        <v>8</v>
      </c>
      <c r="J36" s="200">
        <f t="shared" si="1"/>
        <v>4224</v>
      </c>
    </row>
    <row r="37" spans="2:10">
      <c r="B37" s="198" t="s">
        <v>17</v>
      </c>
      <c r="C37" s="186" t="s">
        <v>273</v>
      </c>
      <c r="D37" s="199" t="s">
        <v>78</v>
      </c>
      <c r="E37" s="199" t="s">
        <v>125</v>
      </c>
      <c r="F37" s="199">
        <v>12</v>
      </c>
      <c r="G37" s="199">
        <f>1*22*2</f>
        <v>44</v>
      </c>
      <c r="H37" s="199">
        <f t="shared" si="0"/>
        <v>528</v>
      </c>
      <c r="I37" s="200">
        <v>8</v>
      </c>
      <c r="J37" s="200">
        <f t="shared" si="1"/>
        <v>4224</v>
      </c>
    </row>
    <row r="38" spans="2:10">
      <c r="B38" s="198" t="s">
        <v>240</v>
      </c>
      <c r="C38" s="186" t="s">
        <v>273</v>
      </c>
      <c r="D38" s="199" t="s">
        <v>78</v>
      </c>
      <c r="E38" s="199" t="s">
        <v>125</v>
      </c>
      <c r="F38" s="199">
        <v>12</v>
      </c>
      <c r="G38" s="199">
        <f>2*22*2</f>
        <v>88</v>
      </c>
      <c r="H38" s="199">
        <f t="shared" si="0"/>
        <v>1056</v>
      </c>
      <c r="I38" s="200">
        <v>8</v>
      </c>
      <c r="J38" s="200">
        <f t="shared" si="1"/>
        <v>8448</v>
      </c>
    </row>
    <row r="39" spans="2:10">
      <c r="B39" s="182"/>
      <c r="C39" s="182"/>
      <c r="D39" s="182"/>
      <c r="E39" s="201"/>
      <c r="F39" s="201"/>
      <c r="G39" s="267" t="s">
        <v>385</v>
      </c>
      <c r="H39" s="267"/>
      <c r="I39" s="267"/>
      <c r="J39" s="202">
        <f>SUM(J34:J38)</f>
        <v>185856</v>
      </c>
    </row>
    <row r="40" spans="2:10" ht="6" customHeight="1">
      <c r="B40" s="182"/>
      <c r="C40" s="182"/>
      <c r="D40" s="182"/>
      <c r="E40" s="182"/>
      <c r="F40" s="182"/>
      <c r="G40" s="182"/>
      <c r="H40" s="182"/>
      <c r="I40" s="182"/>
      <c r="J40" s="237"/>
    </row>
    <row r="41" spans="2:10" ht="15.75" customHeight="1">
      <c r="B41" s="266" t="s">
        <v>266</v>
      </c>
      <c r="C41" s="266"/>
      <c r="D41" s="266"/>
      <c r="E41" s="266"/>
      <c r="F41" s="266"/>
      <c r="G41" s="266"/>
      <c r="H41" s="266"/>
      <c r="I41" s="266"/>
      <c r="J41" s="266"/>
    </row>
    <row r="42" spans="2:10" ht="28.5">
      <c r="B42" s="184" t="s">
        <v>272</v>
      </c>
      <c r="C42" s="184" t="s">
        <v>271</v>
      </c>
      <c r="D42" s="184" t="s">
        <v>68</v>
      </c>
      <c r="E42" s="184" t="s">
        <v>2</v>
      </c>
      <c r="F42" s="184" t="s">
        <v>166</v>
      </c>
      <c r="G42" s="236" t="s">
        <v>382</v>
      </c>
      <c r="H42" s="236" t="s">
        <v>383</v>
      </c>
      <c r="I42" s="236" t="s">
        <v>381</v>
      </c>
      <c r="J42" s="236" t="s">
        <v>384</v>
      </c>
    </row>
    <row r="43" spans="2:10">
      <c r="B43" s="198" t="s">
        <v>14</v>
      </c>
      <c r="C43" s="186" t="s">
        <v>273</v>
      </c>
      <c r="D43" s="199" t="s">
        <v>79</v>
      </c>
      <c r="E43" s="199" t="s">
        <v>125</v>
      </c>
      <c r="F43" s="199">
        <v>12</v>
      </c>
      <c r="G43" s="199">
        <f>30*22</f>
        <v>660</v>
      </c>
      <c r="H43" s="199">
        <f>G43*F43</f>
        <v>7920</v>
      </c>
      <c r="I43" s="200">
        <v>17</v>
      </c>
      <c r="J43" s="203">
        <f>I43*H43</f>
        <v>134640</v>
      </c>
    </row>
    <row r="44" spans="2:10">
      <c r="B44" s="198" t="s">
        <v>15</v>
      </c>
      <c r="C44" s="186" t="s">
        <v>273</v>
      </c>
      <c r="D44" s="199" t="s">
        <v>79</v>
      </c>
      <c r="E44" s="199" t="s">
        <v>125</v>
      </c>
      <c r="F44" s="199">
        <v>12</v>
      </c>
      <c r="G44" s="199">
        <f>10*22</f>
        <v>220</v>
      </c>
      <c r="H44" s="199">
        <f t="shared" ref="H44:H47" si="2">G44*F44</f>
        <v>2640</v>
      </c>
      <c r="I44" s="200">
        <v>17</v>
      </c>
      <c r="J44" s="203">
        <f t="shared" ref="J44:J47" si="3">I44*H44</f>
        <v>44880</v>
      </c>
    </row>
    <row r="45" spans="2:10">
      <c r="B45" s="198" t="s">
        <v>16</v>
      </c>
      <c r="C45" s="186" t="s">
        <v>273</v>
      </c>
      <c r="D45" s="199" t="s">
        <v>79</v>
      </c>
      <c r="E45" s="199" t="s">
        <v>125</v>
      </c>
      <c r="F45" s="199">
        <v>12</v>
      </c>
      <c r="G45" s="199">
        <f>1*22</f>
        <v>22</v>
      </c>
      <c r="H45" s="199">
        <f t="shared" si="2"/>
        <v>264</v>
      </c>
      <c r="I45" s="200">
        <v>17</v>
      </c>
      <c r="J45" s="203">
        <f t="shared" si="3"/>
        <v>4488</v>
      </c>
    </row>
    <row r="46" spans="2:10">
      <c r="B46" s="198" t="s">
        <v>17</v>
      </c>
      <c r="C46" s="186" t="s">
        <v>273</v>
      </c>
      <c r="D46" s="199" t="s">
        <v>79</v>
      </c>
      <c r="E46" s="199" t="s">
        <v>125</v>
      </c>
      <c r="F46" s="199">
        <v>12</v>
      </c>
      <c r="G46" s="199">
        <f>1*22</f>
        <v>22</v>
      </c>
      <c r="H46" s="199">
        <f t="shared" si="2"/>
        <v>264</v>
      </c>
      <c r="I46" s="200">
        <v>17</v>
      </c>
      <c r="J46" s="203">
        <f t="shared" si="3"/>
        <v>4488</v>
      </c>
    </row>
    <row r="47" spans="2:10">
      <c r="B47" s="198" t="s">
        <v>240</v>
      </c>
      <c r="C47" s="186" t="s">
        <v>273</v>
      </c>
      <c r="D47" s="199" t="s">
        <v>79</v>
      </c>
      <c r="E47" s="199" t="s">
        <v>125</v>
      </c>
      <c r="F47" s="199">
        <v>12</v>
      </c>
      <c r="G47" s="199">
        <f>2*22</f>
        <v>44</v>
      </c>
      <c r="H47" s="199">
        <f t="shared" si="2"/>
        <v>528</v>
      </c>
      <c r="I47" s="200">
        <v>17</v>
      </c>
      <c r="J47" s="203">
        <f t="shared" si="3"/>
        <v>8976</v>
      </c>
    </row>
    <row r="48" spans="2:10">
      <c r="B48" s="182"/>
      <c r="C48" s="182"/>
      <c r="D48" s="182"/>
      <c r="E48" s="201"/>
      <c r="F48" s="201"/>
      <c r="G48" s="201"/>
      <c r="H48" s="268" t="s">
        <v>73</v>
      </c>
      <c r="I48" s="268"/>
      <c r="J48" s="204">
        <f>SUM(J43:J47)</f>
        <v>197472</v>
      </c>
    </row>
    <row r="49" spans="2:11" ht="7.5" customHeight="1">
      <c r="B49" s="182"/>
      <c r="C49" s="182"/>
      <c r="D49" s="182"/>
      <c r="E49" s="182"/>
      <c r="F49" s="182"/>
      <c r="G49" s="182"/>
      <c r="H49" s="182"/>
      <c r="I49" s="182"/>
      <c r="J49" s="182"/>
    </row>
    <row r="50" spans="2:11">
      <c r="B50" s="269" t="s">
        <v>286</v>
      </c>
      <c r="C50" s="269"/>
      <c r="D50" s="269"/>
      <c r="E50" s="269"/>
      <c r="F50" s="269"/>
      <c r="G50" s="269"/>
      <c r="H50" s="269"/>
      <c r="I50" s="269"/>
      <c r="J50" s="205">
        <f>SUM(J48+J39+J30+J26+J22+J18+J14)</f>
        <v>2949429.12</v>
      </c>
    </row>
    <row r="51" spans="2:11" ht="6" customHeight="1">
      <c r="B51" s="182"/>
      <c r="C51" s="182"/>
      <c r="D51" s="182"/>
      <c r="E51" s="182"/>
      <c r="F51" s="182"/>
      <c r="G51" s="182"/>
      <c r="H51" s="182"/>
      <c r="I51" s="182"/>
      <c r="J51" s="182"/>
    </row>
    <row r="52" spans="2:11">
      <c r="B52" s="183" t="s">
        <v>263</v>
      </c>
      <c r="C52" s="183"/>
      <c r="D52" s="183"/>
      <c r="E52" s="182"/>
      <c r="F52" s="182"/>
      <c r="G52" s="182"/>
      <c r="H52" s="182"/>
      <c r="I52" s="182"/>
      <c r="J52" s="182"/>
    </row>
    <row r="53" spans="2:11" ht="28.5">
      <c r="B53" s="184" t="s">
        <v>272</v>
      </c>
      <c r="C53" s="184" t="s">
        <v>271</v>
      </c>
      <c r="D53" s="184" t="s">
        <v>68</v>
      </c>
      <c r="E53" s="184" t="s">
        <v>2</v>
      </c>
      <c r="F53" s="184" t="s">
        <v>166</v>
      </c>
      <c r="G53" s="236" t="s">
        <v>382</v>
      </c>
      <c r="H53" s="236" t="s">
        <v>383</v>
      </c>
      <c r="I53" s="236" t="s">
        <v>381</v>
      </c>
      <c r="J53" s="236" t="s">
        <v>386</v>
      </c>
      <c r="K53" s="236" t="s">
        <v>384</v>
      </c>
    </row>
    <row r="54" spans="2:11">
      <c r="B54" s="206" t="s">
        <v>140</v>
      </c>
      <c r="C54" s="186" t="s">
        <v>98</v>
      </c>
      <c r="D54" s="186" t="s">
        <v>275</v>
      </c>
      <c r="E54" s="186" t="s">
        <v>2</v>
      </c>
      <c r="F54" s="186">
        <v>12</v>
      </c>
      <c r="G54" s="207">
        <v>6</v>
      </c>
      <c r="H54" s="207">
        <f>G54*F54</f>
        <v>72</v>
      </c>
      <c r="I54" s="208">
        <v>195.32</v>
      </c>
      <c r="J54" s="209">
        <f>I54*G54</f>
        <v>1171.92</v>
      </c>
      <c r="K54" s="21">
        <f>I54*H54</f>
        <v>14063.039999999999</v>
      </c>
    </row>
    <row r="55" spans="2:11">
      <c r="B55" s="206" t="s">
        <v>141</v>
      </c>
      <c r="C55" s="186" t="s">
        <v>98</v>
      </c>
      <c r="D55" s="186" t="s">
        <v>275</v>
      </c>
      <c r="E55" s="186" t="s">
        <v>2</v>
      </c>
      <c r="F55" s="186">
        <v>12</v>
      </c>
      <c r="G55" s="207">
        <v>6</v>
      </c>
      <c r="H55" s="207">
        <f t="shared" ref="H55:H67" si="4">G55*F55</f>
        <v>72</v>
      </c>
      <c r="I55" s="208">
        <v>76.489999999999995</v>
      </c>
      <c r="J55" s="209">
        <f t="shared" ref="J55:J67" si="5">I55*G55</f>
        <v>458.93999999999994</v>
      </c>
      <c r="K55" s="21">
        <f t="shared" ref="K55:K67" si="6">I55*H55</f>
        <v>5507.28</v>
      </c>
    </row>
    <row r="56" spans="2:11">
      <c r="B56" s="206" t="s">
        <v>142</v>
      </c>
      <c r="C56" s="186" t="s">
        <v>98</v>
      </c>
      <c r="D56" s="186" t="s">
        <v>275</v>
      </c>
      <c r="E56" s="186" t="s">
        <v>2</v>
      </c>
      <c r="F56" s="186">
        <v>12</v>
      </c>
      <c r="G56" s="207">
        <v>6</v>
      </c>
      <c r="H56" s="207">
        <f t="shared" si="4"/>
        <v>72</v>
      </c>
      <c r="I56" s="208">
        <v>39.9</v>
      </c>
      <c r="J56" s="209">
        <f t="shared" si="5"/>
        <v>239.39999999999998</v>
      </c>
      <c r="K56" s="21">
        <f t="shared" si="6"/>
        <v>2872.7999999999997</v>
      </c>
    </row>
    <row r="57" spans="2:11">
      <c r="B57" s="206" t="s">
        <v>143</v>
      </c>
      <c r="C57" s="186" t="s">
        <v>98</v>
      </c>
      <c r="D57" s="186" t="s">
        <v>275</v>
      </c>
      <c r="E57" s="186" t="s">
        <v>2</v>
      </c>
      <c r="F57" s="186">
        <v>12</v>
      </c>
      <c r="G57" s="207">
        <v>4</v>
      </c>
      <c r="H57" s="207">
        <f t="shared" si="4"/>
        <v>48</v>
      </c>
      <c r="I57" s="208">
        <v>45.85</v>
      </c>
      <c r="J57" s="209">
        <f t="shared" si="5"/>
        <v>183.4</v>
      </c>
      <c r="K57" s="21">
        <f t="shared" si="6"/>
        <v>2200.8000000000002</v>
      </c>
    </row>
    <row r="58" spans="2:11">
      <c r="B58" s="206" t="s">
        <v>144</v>
      </c>
      <c r="C58" s="186" t="s">
        <v>98</v>
      </c>
      <c r="D58" s="186" t="s">
        <v>275</v>
      </c>
      <c r="E58" s="186" t="s">
        <v>2</v>
      </c>
      <c r="F58" s="186">
        <v>12</v>
      </c>
      <c r="G58" s="207">
        <v>6</v>
      </c>
      <c r="H58" s="207">
        <f t="shared" si="4"/>
        <v>72</v>
      </c>
      <c r="I58" s="208">
        <v>53.29</v>
      </c>
      <c r="J58" s="209">
        <f t="shared" si="5"/>
        <v>319.74</v>
      </c>
      <c r="K58" s="21">
        <f t="shared" si="6"/>
        <v>3836.88</v>
      </c>
    </row>
    <row r="59" spans="2:11">
      <c r="B59" s="206" t="s">
        <v>145</v>
      </c>
      <c r="C59" s="186" t="s">
        <v>98</v>
      </c>
      <c r="D59" s="186" t="s">
        <v>275</v>
      </c>
      <c r="E59" s="186" t="s">
        <v>2</v>
      </c>
      <c r="F59" s="186">
        <v>12</v>
      </c>
      <c r="G59" s="186">
        <v>2</v>
      </c>
      <c r="H59" s="207">
        <f t="shared" si="4"/>
        <v>24</v>
      </c>
      <c r="I59" s="200">
        <v>219.9</v>
      </c>
      <c r="J59" s="209">
        <f t="shared" si="5"/>
        <v>439.8</v>
      </c>
      <c r="K59" s="21">
        <f t="shared" si="6"/>
        <v>5277.6</v>
      </c>
    </row>
    <row r="60" spans="2:11">
      <c r="B60" s="206" t="s">
        <v>146</v>
      </c>
      <c r="C60" s="186" t="s">
        <v>98</v>
      </c>
      <c r="D60" s="186" t="s">
        <v>275</v>
      </c>
      <c r="E60" s="186" t="s">
        <v>2</v>
      </c>
      <c r="F60" s="186">
        <v>12</v>
      </c>
      <c r="G60" s="186">
        <v>8</v>
      </c>
      <c r="H60" s="207">
        <f t="shared" si="4"/>
        <v>96</v>
      </c>
      <c r="I60" s="200">
        <v>109.9</v>
      </c>
      <c r="J60" s="209">
        <f t="shared" si="5"/>
        <v>879.2</v>
      </c>
      <c r="K60" s="21">
        <f t="shared" si="6"/>
        <v>10550.400000000001</v>
      </c>
    </row>
    <row r="61" spans="2:11">
      <c r="B61" s="206" t="s">
        <v>147</v>
      </c>
      <c r="C61" s="186" t="s">
        <v>98</v>
      </c>
      <c r="D61" s="186" t="s">
        <v>275</v>
      </c>
      <c r="E61" s="186" t="s">
        <v>2</v>
      </c>
      <c r="F61" s="186">
        <v>12</v>
      </c>
      <c r="G61" s="186">
        <v>12</v>
      </c>
      <c r="H61" s="207">
        <f t="shared" si="4"/>
        <v>144</v>
      </c>
      <c r="I61" s="200">
        <v>38.89</v>
      </c>
      <c r="J61" s="209">
        <f t="shared" si="5"/>
        <v>466.68</v>
      </c>
      <c r="K61" s="21">
        <f t="shared" si="6"/>
        <v>5600.16</v>
      </c>
    </row>
    <row r="62" spans="2:11">
      <c r="B62" s="206" t="s">
        <v>148</v>
      </c>
      <c r="C62" s="186" t="s">
        <v>98</v>
      </c>
      <c r="D62" s="186" t="s">
        <v>275</v>
      </c>
      <c r="E62" s="186" t="s">
        <v>2</v>
      </c>
      <c r="F62" s="186">
        <v>12</v>
      </c>
      <c r="G62" s="186">
        <v>14</v>
      </c>
      <c r="H62" s="207">
        <f t="shared" si="4"/>
        <v>168</v>
      </c>
      <c r="I62" s="200">
        <v>62</v>
      </c>
      <c r="J62" s="209">
        <f t="shared" si="5"/>
        <v>868</v>
      </c>
      <c r="K62" s="21">
        <f t="shared" si="6"/>
        <v>10416</v>
      </c>
    </row>
    <row r="63" spans="2:11">
      <c r="B63" s="206" t="s">
        <v>149</v>
      </c>
      <c r="C63" s="186" t="s">
        <v>98</v>
      </c>
      <c r="D63" s="186" t="s">
        <v>275</v>
      </c>
      <c r="E63" s="186" t="s">
        <v>2</v>
      </c>
      <c r="F63" s="186">
        <v>12</v>
      </c>
      <c r="G63" s="186">
        <v>6</v>
      </c>
      <c r="H63" s="207">
        <f t="shared" si="4"/>
        <v>72</v>
      </c>
      <c r="I63" s="200">
        <v>15.68</v>
      </c>
      <c r="J63" s="209">
        <f t="shared" si="5"/>
        <v>94.08</v>
      </c>
      <c r="K63" s="21">
        <f t="shared" si="6"/>
        <v>1128.96</v>
      </c>
    </row>
    <row r="64" spans="2:11">
      <c r="B64" s="206" t="s">
        <v>150</v>
      </c>
      <c r="C64" s="186" t="s">
        <v>98</v>
      </c>
      <c r="D64" s="186" t="s">
        <v>275</v>
      </c>
      <c r="E64" s="186" t="s">
        <v>119</v>
      </c>
      <c r="F64" s="186">
        <v>12</v>
      </c>
      <c r="G64" s="186">
        <v>35</v>
      </c>
      <c r="H64" s="207">
        <f t="shared" si="4"/>
        <v>420</v>
      </c>
      <c r="I64" s="200">
        <v>149.5</v>
      </c>
      <c r="J64" s="209">
        <f t="shared" si="5"/>
        <v>5232.5</v>
      </c>
      <c r="K64" s="21">
        <f t="shared" si="6"/>
        <v>62790</v>
      </c>
    </row>
    <row r="65" spans="2:11">
      <c r="B65" s="206" t="s">
        <v>151</v>
      </c>
      <c r="C65" s="186" t="s">
        <v>98</v>
      </c>
      <c r="D65" s="186" t="s">
        <v>275</v>
      </c>
      <c r="E65" s="186" t="s">
        <v>93</v>
      </c>
      <c r="F65" s="186">
        <v>12</v>
      </c>
      <c r="G65" s="186">
        <v>10</v>
      </c>
      <c r="H65" s="207">
        <f t="shared" si="4"/>
        <v>120</v>
      </c>
      <c r="I65" s="200">
        <v>41.66</v>
      </c>
      <c r="J65" s="209">
        <f t="shared" si="5"/>
        <v>416.59999999999997</v>
      </c>
      <c r="K65" s="21">
        <f t="shared" si="6"/>
        <v>4999.2</v>
      </c>
    </row>
    <row r="66" spans="2:11">
      <c r="B66" s="206" t="s">
        <v>152</v>
      </c>
      <c r="C66" s="186" t="s">
        <v>98</v>
      </c>
      <c r="D66" s="186" t="s">
        <v>275</v>
      </c>
      <c r="E66" s="186" t="s">
        <v>2</v>
      </c>
      <c r="F66" s="186">
        <v>12</v>
      </c>
      <c r="G66" s="186">
        <v>20</v>
      </c>
      <c r="H66" s="207">
        <f t="shared" si="4"/>
        <v>240</v>
      </c>
      <c r="I66" s="200">
        <v>3.82</v>
      </c>
      <c r="J66" s="209">
        <f t="shared" si="5"/>
        <v>76.399999999999991</v>
      </c>
      <c r="K66" s="21">
        <f t="shared" si="6"/>
        <v>916.8</v>
      </c>
    </row>
    <row r="67" spans="2:11">
      <c r="B67" s="206" t="s">
        <v>153</v>
      </c>
      <c r="C67" s="186" t="s">
        <v>98</v>
      </c>
      <c r="D67" s="186" t="s">
        <v>275</v>
      </c>
      <c r="E67" s="186" t="s">
        <v>2</v>
      </c>
      <c r="F67" s="186">
        <v>12</v>
      </c>
      <c r="G67" s="186">
        <v>20</v>
      </c>
      <c r="H67" s="207">
        <f t="shared" si="4"/>
        <v>240</v>
      </c>
      <c r="I67" s="200">
        <v>7.99</v>
      </c>
      <c r="J67" s="209">
        <f t="shared" si="5"/>
        <v>159.80000000000001</v>
      </c>
      <c r="K67" s="21">
        <f t="shared" si="6"/>
        <v>1917.6000000000001</v>
      </c>
    </row>
    <row r="68" spans="2:11" ht="6" customHeight="1">
      <c r="B68" s="182"/>
      <c r="C68" s="182"/>
      <c r="D68" s="182"/>
      <c r="E68" s="182"/>
      <c r="F68" s="182"/>
      <c r="G68" s="182"/>
      <c r="H68" s="183"/>
      <c r="I68" s="210"/>
      <c r="J68" s="190"/>
    </row>
    <row r="69" spans="2:11">
      <c r="B69" s="269" t="s">
        <v>310</v>
      </c>
      <c r="C69" s="269"/>
      <c r="D69" s="269"/>
      <c r="E69" s="269"/>
      <c r="F69" s="269"/>
      <c r="G69" s="269"/>
      <c r="H69" s="269"/>
      <c r="I69" s="269"/>
      <c r="J69" s="205">
        <f>SUM(J54:J68)</f>
        <v>11006.46</v>
      </c>
    </row>
    <row r="70" spans="2:11" ht="6" customHeight="1">
      <c r="B70" s="182"/>
      <c r="C70" s="182"/>
      <c r="D70" s="182"/>
      <c r="E70" s="182"/>
      <c r="F70" s="182"/>
      <c r="G70" s="182"/>
      <c r="H70" s="183"/>
      <c r="I70" s="210"/>
      <c r="J70" s="190"/>
    </row>
    <row r="71" spans="2:11">
      <c r="B71" s="245" t="s">
        <v>287</v>
      </c>
      <c r="C71" s="246"/>
      <c r="D71" s="246"/>
      <c r="E71" s="246"/>
      <c r="F71" s="246"/>
      <c r="G71" s="246"/>
      <c r="H71" s="246"/>
      <c r="I71" s="246"/>
      <c r="J71" s="247"/>
      <c r="K71" s="24">
        <f>SUM(K54:K67)</f>
        <v>132077.52000000002</v>
      </c>
    </row>
    <row r="72" spans="2:11" ht="5.25" customHeight="1">
      <c r="B72" s="182"/>
      <c r="C72" s="182"/>
      <c r="D72" s="182"/>
      <c r="E72" s="182"/>
      <c r="F72" s="182"/>
      <c r="G72" s="182"/>
      <c r="H72" s="182"/>
      <c r="I72" s="182"/>
      <c r="J72" s="182"/>
    </row>
    <row r="73" spans="2:11">
      <c r="B73" s="183" t="s">
        <v>264</v>
      </c>
      <c r="C73" s="183"/>
      <c r="D73" s="183"/>
      <c r="E73" s="182"/>
      <c r="F73" s="182"/>
      <c r="G73" s="182"/>
      <c r="H73" s="182"/>
      <c r="I73" s="182"/>
      <c r="J73" s="182"/>
    </row>
    <row r="74" spans="2:11">
      <c r="B74" s="183" t="s">
        <v>290</v>
      </c>
      <c r="C74" s="183"/>
      <c r="D74" s="183"/>
      <c r="E74" s="182"/>
      <c r="F74" s="182"/>
      <c r="G74" s="182"/>
      <c r="H74" s="182"/>
      <c r="I74" s="182"/>
      <c r="J74" s="182"/>
      <c r="K74" s="37"/>
    </row>
    <row r="75" spans="2:11" ht="28.5">
      <c r="B75" s="184" t="s">
        <v>272</v>
      </c>
      <c r="C75" s="184" t="s">
        <v>271</v>
      </c>
      <c r="D75" s="184" t="s">
        <v>68</v>
      </c>
      <c r="E75" s="184" t="s">
        <v>2</v>
      </c>
      <c r="F75" s="184" t="s">
        <v>166</v>
      </c>
      <c r="G75" s="236" t="s">
        <v>389</v>
      </c>
      <c r="H75" s="236" t="s">
        <v>387</v>
      </c>
      <c r="I75" s="236" t="s">
        <v>388</v>
      </c>
      <c r="J75" s="236" t="s">
        <v>381</v>
      </c>
      <c r="K75" s="236" t="s">
        <v>384</v>
      </c>
    </row>
    <row r="76" spans="2:11" ht="14.25" customHeight="1">
      <c r="B76" s="272" t="s">
        <v>288</v>
      </c>
      <c r="C76" s="250" t="s">
        <v>273</v>
      </c>
      <c r="D76" s="211" t="s">
        <v>80</v>
      </c>
      <c r="E76" s="252" t="s">
        <v>53</v>
      </c>
      <c r="F76" s="252">
        <v>12</v>
      </c>
      <c r="G76" s="254">
        <v>6</v>
      </c>
      <c r="H76" s="238">
        <f>123.2*G76</f>
        <v>739.2</v>
      </c>
      <c r="I76" s="212">
        <f>H76*F76</f>
        <v>8870.4000000000015</v>
      </c>
      <c r="J76" s="208">
        <v>5.38</v>
      </c>
      <c r="K76" s="209">
        <f>J76*I76</f>
        <v>47722.752000000008</v>
      </c>
    </row>
    <row r="77" spans="2:11">
      <c r="B77" s="273"/>
      <c r="C77" s="251"/>
      <c r="D77" s="211" t="s">
        <v>289</v>
      </c>
      <c r="E77" s="253"/>
      <c r="F77" s="253"/>
      <c r="G77" s="255"/>
      <c r="H77" s="238">
        <f>52.8*G76</f>
        <v>316.79999999999995</v>
      </c>
      <c r="I77" s="213">
        <f>H77*F76</f>
        <v>3801.5999999999995</v>
      </c>
      <c r="J77" s="208">
        <v>0.09</v>
      </c>
      <c r="K77" s="209">
        <f>J77*I77</f>
        <v>342.14399999999995</v>
      </c>
    </row>
    <row r="78" spans="2:11">
      <c r="B78" s="182"/>
      <c r="C78" s="182"/>
      <c r="D78" s="182"/>
      <c r="E78" s="182"/>
      <c r="F78" s="182"/>
      <c r="G78" s="182"/>
      <c r="H78" s="245" t="s">
        <v>375</v>
      </c>
      <c r="I78" s="246"/>
      <c r="J78" s="247"/>
      <c r="K78" s="24">
        <f>SUM(K76:K77)</f>
        <v>48064.896000000008</v>
      </c>
    </row>
    <row r="79" spans="2:11">
      <c r="B79" s="183" t="s">
        <v>292</v>
      </c>
      <c r="C79" s="183"/>
      <c r="D79" s="183"/>
      <c r="E79" s="182"/>
      <c r="F79" s="182"/>
      <c r="G79" s="182"/>
      <c r="H79" s="182"/>
      <c r="I79" s="182"/>
      <c r="J79" s="182"/>
    </row>
    <row r="80" spans="2:11" ht="28.5">
      <c r="B80" s="184" t="s">
        <v>272</v>
      </c>
      <c r="C80" s="184" t="s">
        <v>271</v>
      </c>
      <c r="D80" s="184" t="s">
        <v>68</v>
      </c>
      <c r="E80" s="184" t="s">
        <v>2</v>
      </c>
      <c r="F80" s="184" t="s">
        <v>166</v>
      </c>
      <c r="G80" s="236" t="s">
        <v>389</v>
      </c>
      <c r="H80" s="236" t="s">
        <v>387</v>
      </c>
      <c r="I80" s="236" t="s">
        <v>388</v>
      </c>
      <c r="J80" s="236" t="s">
        <v>381</v>
      </c>
      <c r="K80" s="236" t="s">
        <v>384</v>
      </c>
    </row>
    <row r="81" spans="2:11">
      <c r="B81" s="274" t="s">
        <v>291</v>
      </c>
      <c r="C81" s="250" t="s">
        <v>273</v>
      </c>
      <c r="D81" s="211" t="s">
        <v>297</v>
      </c>
      <c r="E81" s="252" t="s">
        <v>53</v>
      </c>
      <c r="F81" s="252">
        <v>12</v>
      </c>
      <c r="G81" s="254">
        <v>2</v>
      </c>
      <c r="H81" s="238">
        <f>123.2*G81</f>
        <v>246.4</v>
      </c>
      <c r="I81" s="212">
        <f>H81*F81</f>
        <v>2956.8</v>
      </c>
      <c r="J81" s="208">
        <v>5.42</v>
      </c>
      <c r="K81" s="209">
        <f>J81*I81</f>
        <v>16025.856000000002</v>
      </c>
    </row>
    <row r="82" spans="2:11">
      <c r="B82" s="275"/>
      <c r="C82" s="251"/>
      <c r="D82" s="211" t="s">
        <v>298</v>
      </c>
      <c r="E82" s="253"/>
      <c r="F82" s="253"/>
      <c r="G82" s="255"/>
      <c r="H82" s="238">
        <f>52.8*G81</f>
        <v>105.6</v>
      </c>
      <c r="I82" s="213">
        <f>H82*F81</f>
        <v>1267.1999999999998</v>
      </c>
      <c r="J82" s="208">
        <v>0.12</v>
      </c>
      <c r="K82" s="209">
        <f>J82*I82</f>
        <v>152.06399999999996</v>
      </c>
    </row>
    <row r="83" spans="2:11">
      <c r="B83" s="182"/>
      <c r="C83" s="182"/>
      <c r="D83" s="182"/>
      <c r="E83" s="182"/>
      <c r="F83" s="182"/>
      <c r="G83" s="182"/>
      <c r="H83" s="245" t="s">
        <v>375</v>
      </c>
      <c r="I83" s="246"/>
      <c r="J83" s="247"/>
      <c r="K83" s="24">
        <f>SUM(K81:K82)</f>
        <v>16177.920000000002</v>
      </c>
    </row>
    <row r="84" spans="2:11">
      <c r="B84" s="183" t="s">
        <v>299</v>
      </c>
      <c r="C84" s="183"/>
      <c r="D84" s="183"/>
      <c r="E84" s="182"/>
      <c r="F84" s="182"/>
      <c r="G84" s="182"/>
      <c r="H84" s="182"/>
      <c r="I84" s="182"/>
      <c r="J84" s="182"/>
    </row>
    <row r="85" spans="2:11" ht="28.5">
      <c r="B85" s="184" t="s">
        <v>272</v>
      </c>
      <c r="C85" s="184" t="s">
        <v>271</v>
      </c>
      <c r="D85" s="184" t="s">
        <v>68</v>
      </c>
      <c r="E85" s="184" t="s">
        <v>2</v>
      </c>
      <c r="F85" s="184" t="s">
        <v>166</v>
      </c>
      <c r="G85" s="236" t="s">
        <v>389</v>
      </c>
      <c r="H85" s="236" t="s">
        <v>387</v>
      </c>
      <c r="I85" s="236" t="s">
        <v>388</v>
      </c>
      <c r="J85" s="236" t="s">
        <v>381</v>
      </c>
      <c r="K85" s="236" t="s">
        <v>384</v>
      </c>
    </row>
    <row r="86" spans="2:11">
      <c r="B86" s="272" t="s">
        <v>293</v>
      </c>
      <c r="C86" s="250" t="s">
        <v>273</v>
      </c>
      <c r="D86" s="207" t="s">
        <v>294</v>
      </c>
      <c r="E86" s="252" t="s">
        <v>53</v>
      </c>
      <c r="F86" s="252">
        <v>12</v>
      </c>
      <c r="G86" s="254">
        <v>1</v>
      </c>
      <c r="H86" s="238">
        <f>123.2*G86</f>
        <v>123.2</v>
      </c>
      <c r="I86" s="212">
        <f>H86*F86</f>
        <v>1478.4</v>
      </c>
      <c r="J86" s="208">
        <v>123.58</v>
      </c>
      <c r="K86" s="209">
        <f>J86*I86</f>
        <v>182700.67200000002</v>
      </c>
    </row>
    <row r="87" spans="2:11">
      <c r="B87" s="273"/>
      <c r="C87" s="251"/>
      <c r="D87" s="199" t="s">
        <v>295</v>
      </c>
      <c r="E87" s="253"/>
      <c r="F87" s="253"/>
      <c r="G87" s="255"/>
      <c r="H87" s="238">
        <f>52.8*G86</f>
        <v>52.8</v>
      </c>
      <c r="I87" s="213">
        <f>H87*F86</f>
        <v>633.59999999999991</v>
      </c>
      <c r="J87" s="208">
        <v>49.89</v>
      </c>
      <c r="K87" s="209">
        <f>J87*I87</f>
        <v>31610.303999999996</v>
      </c>
    </row>
    <row r="88" spans="2:11">
      <c r="B88" s="182"/>
      <c r="C88" s="182"/>
      <c r="D88" s="182"/>
      <c r="E88" s="182"/>
      <c r="F88" s="182"/>
      <c r="G88" s="182"/>
      <c r="H88" s="245" t="s">
        <v>375</v>
      </c>
      <c r="I88" s="246"/>
      <c r="J88" s="247"/>
      <c r="K88" s="24">
        <f>SUM(K86:K87)</f>
        <v>214310.97600000002</v>
      </c>
    </row>
    <row r="89" spans="2:11">
      <c r="B89" s="183" t="s">
        <v>301</v>
      </c>
      <c r="C89" s="183"/>
      <c r="D89" s="183"/>
      <c r="E89" s="182"/>
      <c r="F89" s="182"/>
      <c r="G89" s="182"/>
      <c r="H89" s="182"/>
      <c r="I89" s="182"/>
      <c r="J89" s="182"/>
    </row>
    <row r="90" spans="2:11" ht="28.5">
      <c r="B90" s="184" t="s">
        <v>272</v>
      </c>
      <c r="C90" s="184" t="s">
        <v>271</v>
      </c>
      <c r="D90" s="184" t="s">
        <v>68</v>
      </c>
      <c r="E90" s="184" t="s">
        <v>2</v>
      </c>
      <c r="F90" s="184" t="s">
        <v>166</v>
      </c>
      <c r="G90" s="236" t="s">
        <v>389</v>
      </c>
      <c r="H90" s="236" t="s">
        <v>387</v>
      </c>
      <c r="I90" s="236" t="s">
        <v>388</v>
      </c>
      <c r="J90" s="236" t="s">
        <v>381</v>
      </c>
      <c r="K90" s="236" t="s">
        <v>384</v>
      </c>
    </row>
    <row r="91" spans="2:11">
      <c r="B91" s="272" t="s">
        <v>300</v>
      </c>
      <c r="C91" s="250" t="s">
        <v>273</v>
      </c>
      <c r="D91" s="207" t="s">
        <v>161</v>
      </c>
      <c r="E91" s="252" t="s">
        <v>53</v>
      </c>
      <c r="F91" s="252">
        <v>12</v>
      </c>
      <c r="G91" s="254">
        <v>1</v>
      </c>
      <c r="H91" s="238">
        <f>123.2*G91</f>
        <v>123.2</v>
      </c>
      <c r="I91" s="212">
        <f>H91*F91</f>
        <v>1478.4</v>
      </c>
      <c r="J91" s="208">
        <v>204.56</v>
      </c>
      <c r="K91" s="209">
        <f>J91*I91</f>
        <v>302421.50400000002</v>
      </c>
    </row>
    <row r="92" spans="2:11">
      <c r="B92" s="273"/>
      <c r="C92" s="251"/>
      <c r="D92" s="199" t="s">
        <v>302</v>
      </c>
      <c r="E92" s="253"/>
      <c r="F92" s="253"/>
      <c r="G92" s="255"/>
      <c r="H92" s="238">
        <f>52.8*G91</f>
        <v>52.8</v>
      </c>
      <c r="I92" s="213">
        <f>H92*F91</f>
        <v>633.59999999999991</v>
      </c>
      <c r="J92" s="208">
        <v>68.290000000000006</v>
      </c>
      <c r="K92" s="209">
        <f>J92*I92</f>
        <v>43268.543999999994</v>
      </c>
    </row>
    <row r="93" spans="2:11">
      <c r="B93" s="182"/>
      <c r="C93" s="182"/>
      <c r="D93" s="182"/>
      <c r="E93" s="182"/>
      <c r="F93" s="182"/>
      <c r="G93" s="182"/>
      <c r="H93" s="245" t="s">
        <v>375</v>
      </c>
      <c r="I93" s="246"/>
      <c r="J93" s="247"/>
      <c r="K93" s="24">
        <f>SUM(K91:K92)</f>
        <v>345690.04800000001</v>
      </c>
    </row>
    <row r="94" spans="2:11">
      <c r="B94" s="183" t="s">
        <v>304</v>
      </c>
      <c r="C94" s="183"/>
      <c r="D94" s="183"/>
      <c r="E94" s="182"/>
      <c r="F94" s="182"/>
      <c r="G94" s="182"/>
      <c r="H94" s="182"/>
      <c r="I94" s="182"/>
      <c r="J94" s="182"/>
    </row>
    <row r="95" spans="2:11" ht="28.5">
      <c r="B95" s="184" t="s">
        <v>272</v>
      </c>
      <c r="C95" s="184" t="s">
        <v>271</v>
      </c>
      <c r="D95" s="184" t="s">
        <v>68</v>
      </c>
      <c r="E95" s="184" t="s">
        <v>2</v>
      </c>
      <c r="F95" s="184" t="s">
        <v>166</v>
      </c>
      <c r="G95" s="236" t="s">
        <v>389</v>
      </c>
      <c r="H95" s="236" t="s">
        <v>387</v>
      </c>
      <c r="I95" s="236" t="s">
        <v>388</v>
      </c>
      <c r="J95" s="236" t="s">
        <v>381</v>
      </c>
      <c r="K95" s="236" t="s">
        <v>384</v>
      </c>
    </row>
    <row r="96" spans="2:11">
      <c r="B96" s="272" t="s">
        <v>303</v>
      </c>
      <c r="C96" s="250" t="s">
        <v>273</v>
      </c>
      <c r="D96" s="207" t="s">
        <v>162</v>
      </c>
      <c r="E96" s="252" t="s">
        <v>53</v>
      </c>
      <c r="F96" s="252">
        <v>12</v>
      </c>
      <c r="G96" s="254">
        <v>1</v>
      </c>
      <c r="H96" s="238">
        <f>123.2*G96</f>
        <v>123.2</v>
      </c>
      <c r="I96" s="212">
        <f>H96*F96</f>
        <v>1478.4</v>
      </c>
      <c r="J96" s="208">
        <v>224.09</v>
      </c>
      <c r="K96" s="209">
        <f>J96*I96</f>
        <v>331294.65600000002</v>
      </c>
    </row>
    <row r="97" spans="2:11">
      <c r="B97" s="273"/>
      <c r="C97" s="251"/>
      <c r="D97" s="198" t="s">
        <v>180</v>
      </c>
      <c r="E97" s="253"/>
      <c r="F97" s="253"/>
      <c r="G97" s="255"/>
      <c r="H97" s="238">
        <f>52.8*G96</f>
        <v>52.8</v>
      </c>
      <c r="I97" s="213">
        <f>H97*F96</f>
        <v>633.59999999999991</v>
      </c>
      <c r="J97" s="208">
        <v>74.290000000000006</v>
      </c>
      <c r="K97" s="209">
        <f>J97*I97</f>
        <v>47070.144</v>
      </c>
    </row>
    <row r="98" spans="2:11">
      <c r="B98" s="214"/>
      <c r="C98" s="214"/>
      <c r="D98" s="214"/>
      <c r="E98" s="214"/>
      <c r="F98" s="182"/>
      <c r="G98" s="182"/>
      <c r="H98" s="245" t="s">
        <v>375</v>
      </c>
      <c r="I98" s="246"/>
      <c r="J98" s="247"/>
      <c r="K98" s="24">
        <f>SUM(K96:K97)</f>
        <v>378364.80000000005</v>
      </c>
    </row>
    <row r="99" spans="2:11">
      <c r="B99" s="183" t="s">
        <v>308</v>
      </c>
      <c r="C99" s="183"/>
      <c r="D99" s="183"/>
      <c r="E99" s="182"/>
      <c r="F99" s="182"/>
      <c r="G99" s="182"/>
      <c r="H99" s="182"/>
      <c r="I99" s="182"/>
      <c r="J99" s="182"/>
    </row>
    <row r="100" spans="2:11" ht="28.5">
      <c r="B100" s="184" t="s">
        <v>272</v>
      </c>
      <c r="C100" s="184" t="s">
        <v>271</v>
      </c>
      <c r="D100" s="184" t="s">
        <v>68</v>
      </c>
      <c r="E100" s="184" t="s">
        <v>2</v>
      </c>
      <c r="F100" s="184" t="s">
        <v>166</v>
      </c>
      <c r="G100" s="236" t="s">
        <v>389</v>
      </c>
      <c r="H100" s="236" t="s">
        <v>387</v>
      </c>
      <c r="I100" s="236" t="s">
        <v>388</v>
      </c>
      <c r="J100" s="236" t="s">
        <v>381</v>
      </c>
      <c r="K100" s="236" t="s">
        <v>384</v>
      </c>
    </row>
    <row r="101" spans="2:11">
      <c r="B101" s="272" t="s">
        <v>305</v>
      </c>
      <c r="C101" s="250" t="s">
        <v>273</v>
      </c>
      <c r="D101" s="185" t="s">
        <v>181</v>
      </c>
      <c r="E101" s="252" t="s">
        <v>53</v>
      </c>
      <c r="F101" s="252">
        <v>12</v>
      </c>
      <c r="G101" s="254">
        <v>1</v>
      </c>
      <c r="H101" s="238">
        <v>123.2</v>
      </c>
      <c r="I101" s="212">
        <f>H101*F101</f>
        <v>1478.4</v>
      </c>
      <c r="J101" s="208">
        <v>132.81</v>
      </c>
      <c r="K101" s="209">
        <f>J101*I101</f>
        <v>196346.304</v>
      </c>
    </row>
    <row r="102" spans="2:11">
      <c r="B102" s="273"/>
      <c r="C102" s="251"/>
      <c r="D102" s="186" t="s">
        <v>183</v>
      </c>
      <c r="E102" s="253"/>
      <c r="F102" s="253"/>
      <c r="G102" s="255"/>
      <c r="H102" s="238">
        <v>52.8</v>
      </c>
      <c r="I102" s="213">
        <f>H102*F101</f>
        <v>633.59999999999991</v>
      </c>
      <c r="J102" s="208">
        <v>62.28</v>
      </c>
      <c r="K102" s="209">
        <f>J102*I102</f>
        <v>39460.607999999993</v>
      </c>
    </row>
    <row r="103" spans="2:11">
      <c r="B103" s="214"/>
      <c r="C103" s="214"/>
      <c r="D103" s="214"/>
      <c r="E103" s="214"/>
      <c r="F103" s="182"/>
      <c r="G103" s="182"/>
      <c r="H103" s="245" t="s">
        <v>375</v>
      </c>
      <c r="I103" s="246"/>
      <c r="J103" s="247"/>
      <c r="K103" s="24">
        <f>SUM(K101:K102)</f>
        <v>235806.91200000001</v>
      </c>
    </row>
    <row r="104" spans="2:11">
      <c r="B104" s="183" t="s">
        <v>309</v>
      </c>
      <c r="C104" s="183"/>
      <c r="D104" s="183"/>
      <c r="E104" s="182"/>
      <c r="F104" s="182"/>
      <c r="G104" s="182"/>
      <c r="H104" s="182"/>
      <c r="I104" s="182"/>
      <c r="J104" s="182"/>
    </row>
    <row r="105" spans="2:11" ht="28.5">
      <c r="B105" s="184" t="s">
        <v>272</v>
      </c>
      <c r="C105" s="184" t="s">
        <v>271</v>
      </c>
      <c r="D105" s="184" t="s">
        <v>68</v>
      </c>
      <c r="E105" s="184" t="s">
        <v>2</v>
      </c>
      <c r="F105" s="184" t="s">
        <v>166</v>
      </c>
      <c r="G105" s="236" t="s">
        <v>389</v>
      </c>
      <c r="H105" s="236" t="s">
        <v>387</v>
      </c>
      <c r="I105" s="236" t="s">
        <v>388</v>
      </c>
      <c r="J105" s="236" t="s">
        <v>381</v>
      </c>
      <c r="K105" s="236" t="s">
        <v>384</v>
      </c>
    </row>
    <row r="106" spans="2:11" ht="22.5" customHeight="1">
      <c r="B106" s="248" t="s">
        <v>306</v>
      </c>
      <c r="C106" s="250" t="s">
        <v>273</v>
      </c>
      <c r="D106" s="185" t="s">
        <v>235</v>
      </c>
      <c r="E106" s="252" t="s">
        <v>53</v>
      </c>
      <c r="F106" s="252">
        <v>12</v>
      </c>
      <c r="G106" s="254">
        <v>1</v>
      </c>
      <c r="H106" s="238">
        <v>123.2</v>
      </c>
      <c r="I106" s="212">
        <f>H106*F106</f>
        <v>1478.4</v>
      </c>
      <c r="J106" s="208">
        <v>148.31</v>
      </c>
      <c r="K106" s="209">
        <f>J106*I106</f>
        <v>219261.50400000002</v>
      </c>
    </row>
    <row r="107" spans="2:11" ht="21.75" customHeight="1">
      <c r="B107" s="249"/>
      <c r="C107" s="251"/>
      <c r="D107" s="186" t="s">
        <v>307</v>
      </c>
      <c r="E107" s="253"/>
      <c r="F107" s="253"/>
      <c r="G107" s="255"/>
      <c r="H107" s="238">
        <v>52.8</v>
      </c>
      <c r="I107" s="213">
        <f>H107*F106</f>
        <v>633.59999999999991</v>
      </c>
      <c r="J107" s="208">
        <v>58.08</v>
      </c>
      <c r="K107" s="209">
        <f>J107*I107</f>
        <v>36799.48799999999</v>
      </c>
    </row>
    <row r="108" spans="2:11" ht="27" customHeight="1">
      <c r="B108" s="214"/>
      <c r="C108" s="214"/>
      <c r="D108" s="214"/>
      <c r="E108" s="214"/>
      <c r="F108" s="182"/>
      <c r="G108" s="182"/>
      <c r="H108" s="245" t="s">
        <v>375</v>
      </c>
      <c r="I108" s="246"/>
      <c r="J108" s="247"/>
      <c r="K108" s="24">
        <f>SUM(K106:K107)</f>
        <v>256060.992</v>
      </c>
    </row>
    <row r="109" spans="2:11" ht="27" customHeight="1">
      <c r="B109" s="214"/>
      <c r="C109" s="214"/>
      <c r="D109" s="214"/>
      <c r="E109" s="214"/>
      <c r="F109" s="182"/>
      <c r="G109" s="182"/>
      <c r="H109" s="214"/>
      <c r="I109" s="214"/>
      <c r="J109" s="214"/>
      <c r="K109" s="25"/>
    </row>
    <row r="110" spans="2:11" ht="15.75" customHeight="1">
      <c r="B110" s="183" t="s">
        <v>362</v>
      </c>
      <c r="C110" s="183"/>
      <c r="D110" s="183"/>
      <c r="E110" s="182"/>
      <c r="F110" s="182"/>
      <c r="G110" s="182"/>
      <c r="H110" s="182"/>
      <c r="I110" s="182"/>
      <c r="J110" s="182"/>
    </row>
    <row r="111" spans="2:11" ht="28.5">
      <c r="B111" s="184" t="s">
        <v>272</v>
      </c>
      <c r="C111" s="184" t="s">
        <v>271</v>
      </c>
      <c r="D111" s="184" t="s">
        <v>68</v>
      </c>
      <c r="E111" s="184" t="s">
        <v>2</v>
      </c>
      <c r="F111" s="184" t="s">
        <v>166</v>
      </c>
      <c r="G111" s="236" t="s">
        <v>389</v>
      </c>
      <c r="H111" s="236" t="s">
        <v>387</v>
      </c>
      <c r="I111" s="236" t="s">
        <v>388</v>
      </c>
      <c r="J111" s="236" t="s">
        <v>381</v>
      </c>
      <c r="K111" s="236" t="s">
        <v>384</v>
      </c>
    </row>
    <row r="112" spans="2:11" ht="14.25" customHeight="1">
      <c r="B112" s="248" t="s">
        <v>363</v>
      </c>
      <c r="C112" s="250" t="s">
        <v>273</v>
      </c>
      <c r="D112" s="185" t="s">
        <v>297</v>
      </c>
      <c r="E112" s="252" t="s">
        <v>53</v>
      </c>
      <c r="F112" s="252">
        <v>12</v>
      </c>
      <c r="G112" s="254">
        <v>1</v>
      </c>
      <c r="H112" s="238">
        <v>123.2</v>
      </c>
      <c r="I112" s="212">
        <f>H112*F112</f>
        <v>1478.4</v>
      </c>
      <c r="J112" s="208">
        <v>5.42</v>
      </c>
      <c r="K112" s="209">
        <f>J112*I112</f>
        <v>8012.9280000000008</v>
      </c>
    </row>
    <row r="113" spans="2:11">
      <c r="B113" s="249"/>
      <c r="C113" s="251"/>
      <c r="D113" s="186" t="s">
        <v>298</v>
      </c>
      <c r="E113" s="253"/>
      <c r="F113" s="253"/>
      <c r="G113" s="255"/>
      <c r="H113" s="238">
        <v>52.8</v>
      </c>
      <c r="I113" s="213">
        <f>H113*F112</f>
        <v>633.59999999999991</v>
      </c>
      <c r="J113" s="208">
        <v>0.12</v>
      </c>
      <c r="K113" s="209">
        <f>J113*I113</f>
        <v>76.031999999999982</v>
      </c>
    </row>
    <row r="114" spans="2:11" ht="27.75" customHeight="1">
      <c r="B114" s="214"/>
      <c r="C114" s="214"/>
      <c r="D114" s="214"/>
      <c r="E114" s="214"/>
      <c r="F114" s="182"/>
      <c r="G114" s="182"/>
      <c r="H114" s="245" t="s">
        <v>375</v>
      </c>
      <c r="I114" s="246"/>
      <c r="J114" s="247"/>
      <c r="K114" s="24">
        <f>SUM(K112:K113)</f>
        <v>8088.9600000000009</v>
      </c>
    </row>
    <row r="115" spans="2:11" ht="28.5" customHeight="1">
      <c r="B115" s="183" t="s">
        <v>364</v>
      </c>
      <c r="C115" s="183"/>
      <c r="D115" s="183"/>
      <c r="E115" s="182"/>
      <c r="F115" s="182"/>
      <c r="G115" s="182"/>
      <c r="H115" s="182"/>
      <c r="I115" s="182"/>
      <c r="J115" s="182"/>
    </row>
    <row r="116" spans="2:11" ht="28.5">
      <c r="B116" s="184" t="s">
        <v>272</v>
      </c>
      <c r="C116" s="184" t="s">
        <v>271</v>
      </c>
      <c r="D116" s="184" t="s">
        <v>68</v>
      </c>
      <c r="E116" s="184" t="s">
        <v>2</v>
      </c>
      <c r="F116" s="184" t="s">
        <v>166</v>
      </c>
      <c r="G116" s="236" t="s">
        <v>389</v>
      </c>
      <c r="H116" s="236" t="s">
        <v>387</v>
      </c>
      <c r="I116" s="236" t="s">
        <v>388</v>
      </c>
      <c r="J116" s="236" t="s">
        <v>381</v>
      </c>
      <c r="K116" s="236" t="s">
        <v>384</v>
      </c>
    </row>
    <row r="117" spans="2:11" ht="15" customHeight="1">
      <c r="B117" s="248" t="s">
        <v>368</v>
      </c>
      <c r="C117" s="250" t="s">
        <v>273</v>
      </c>
      <c r="D117" s="185" t="s">
        <v>366</v>
      </c>
      <c r="E117" s="252" t="s">
        <v>53</v>
      </c>
      <c r="F117" s="252">
        <v>12</v>
      </c>
      <c r="G117" s="254">
        <v>1</v>
      </c>
      <c r="H117" s="238">
        <v>123.2</v>
      </c>
      <c r="I117" s="212">
        <f>H117*F117</f>
        <v>1478.4</v>
      </c>
      <c r="J117" s="208">
        <v>5.42</v>
      </c>
      <c r="K117" s="209">
        <f>J117*I117</f>
        <v>8012.9280000000008</v>
      </c>
    </row>
    <row r="118" spans="2:11">
      <c r="B118" s="249"/>
      <c r="C118" s="251"/>
      <c r="D118" s="186" t="s">
        <v>367</v>
      </c>
      <c r="E118" s="253"/>
      <c r="F118" s="253"/>
      <c r="G118" s="255"/>
      <c r="H118" s="238">
        <v>52.8</v>
      </c>
      <c r="I118" s="213">
        <f>H118*F117</f>
        <v>633.59999999999991</v>
      </c>
      <c r="J118" s="208">
        <v>0.12</v>
      </c>
      <c r="K118" s="209">
        <f>J118*I118</f>
        <v>76.031999999999982</v>
      </c>
    </row>
    <row r="119" spans="2:11">
      <c r="B119" s="214"/>
      <c r="C119" s="214"/>
      <c r="D119" s="214"/>
      <c r="E119" s="214"/>
      <c r="F119" s="182"/>
      <c r="G119" s="182"/>
      <c r="H119" s="245" t="s">
        <v>375</v>
      </c>
      <c r="I119" s="246"/>
      <c r="J119" s="247"/>
      <c r="K119" s="24">
        <f>SUM(K117:K118)</f>
        <v>8088.9600000000009</v>
      </c>
    </row>
    <row r="120" spans="2:11" ht="21.75" customHeight="1">
      <c r="B120" s="183" t="s">
        <v>365</v>
      </c>
      <c r="C120" s="183"/>
      <c r="D120" s="183"/>
      <c r="E120" s="182"/>
      <c r="F120" s="182"/>
      <c r="G120" s="182"/>
      <c r="H120" s="182"/>
      <c r="I120" s="182"/>
      <c r="J120" s="182"/>
    </row>
    <row r="121" spans="2:11" ht="28.5">
      <c r="B121" s="184" t="s">
        <v>272</v>
      </c>
      <c r="C121" s="184" t="s">
        <v>271</v>
      </c>
      <c r="D121" s="184" t="s">
        <v>68</v>
      </c>
      <c r="E121" s="184" t="s">
        <v>2</v>
      </c>
      <c r="F121" s="184" t="s">
        <v>166</v>
      </c>
      <c r="G121" s="236" t="s">
        <v>389</v>
      </c>
      <c r="H121" s="236" t="s">
        <v>387</v>
      </c>
      <c r="I121" s="236" t="s">
        <v>388</v>
      </c>
      <c r="J121" s="236" t="s">
        <v>381</v>
      </c>
      <c r="K121" s="236" t="s">
        <v>384</v>
      </c>
    </row>
    <row r="122" spans="2:11" ht="44.25" customHeight="1">
      <c r="B122" s="248" t="s">
        <v>377</v>
      </c>
      <c r="C122" s="250" t="s">
        <v>376</v>
      </c>
      <c r="D122" s="186" t="s">
        <v>378</v>
      </c>
      <c r="E122" s="252" t="s">
        <v>53</v>
      </c>
      <c r="F122" s="252">
        <v>12</v>
      </c>
      <c r="G122" s="254">
        <v>1</v>
      </c>
      <c r="H122" s="238">
        <v>135.1</v>
      </c>
      <c r="I122" s="212">
        <f>H122*F122</f>
        <v>1621.1999999999998</v>
      </c>
      <c r="J122" s="208">
        <v>131.91999999999999</v>
      </c>
      <c r="K122" s="209">
        <f>J122*I122</f>
        <v>213868.70399999997</v>
      </c>
    </row>
    <row r="123" spans="2:11" ht="53.25" customHeight="1">
      <c r="B123" s="249"/>
      <c r="C123" s="251"/>
      <c r="D123" s="186" t="s">
        <v>379</v>
      </c>
      <c r="E123" s="253"/>
      <c r="F123" s="253"/>
      <c r="G123" s="255"/>
      <c r="H123" s="238">
        <v>67.06</v>
      </c>
      <c r="I123" s="213">
        <f>H123*F122</f>
        <v>804.72</v>
      </c>
      <c r="J123" s="208">
        <v>61.79</v>
      </c>
      <c r="K123" s="209">
        <f>J123*I123</f>
        <v>49723.648800000003</v>
      </c>
    </row>
    <row r="124" spans="2:11">
      <c r="B124" s="214"/>
      <c r="C124" s="214"/>
      <c r="D124" s="214"/>
      <c r="E124" s="214"/>
      <c r="F124" s="182"/>
      <c r="G124" s="182"/>
      <c r="H124" s="245" t="s">
        <v>375</v>
      </c>
      <c r="I124" s="246"/>
      <c r="J124" s="247"/>
      <c r="K124" s="24">
        <f>SUM(K122:K123)</f>
        <v>263592.35279999999</v>
      </c>
    </row>
    <row r="125" spans="2:11">
      <c r="B125" s="182"/>
      <c r="C125" s="182"/>
      <c r="D125" s="182"/>
      <c r="E125" s="182"/>
      <c r="F125" s="182"/>
      <c r="G125" s="182"/>
      <c r="H125" s="182"/>
      <c r="I125" s="182"/>
      <c r="J125" s="228"/>
    </row>
    <row r="126" spans="2:11">
      <c r="B126" s="245" t="s">
        <v>133</v>
      </c>
      <c r="C126" s="246"/>
      <c r="D126" s="246"/>
      <c r="E126" s="246"/>
      <c r="F126" s="246"/>
      <c r="G126" s="246"/>
      <c r="H126" s="246"/>
      <c r="I126" s="246"/>
      <c r="J126" s="247"/>
      <c r="K126" s="24">
        <f>SUM(K124+K119+K114+K108+K103+K98+K93+K88+K83+K78)</f>
        <v>1774246.8167999999</v>
      </c>
    </row>
    <row r="127" spans="2:11">
      <c r="B127" s="214"/>
      <c r="C127" s="214"/>
      <c r="D127" s="214"/>
      <c r="E127" s="214"/>
      <c r="F127" s="214"/>
      <c r="G127" s="214"/>
      <c r="H127" s="214"/>
      <c r="I127" s="214"/>
      <c r="J127" s="214"/>
      <c r="K127" s="25"/>
    </row>
    <row r="128" spans="2:11">
      <c r="B128" s="183" t="s">
        <v>316</v>
      </c>
      <c r="C128" s="183"/>
      <c r="D128" s="183"/>
      <c r="E128" s="182"/>
      <c r="F128" s="182"/>
      <c r="G128" s="182"/>
      <c r="H128" s="182"/>
      <c r="I128" s="182"/>
      <c r="J128" s="228"/>
    </row>
    <row r="129" spans="2:11" ht="28.5">
      <c r="B129" s="184" t="s">
        <v>272</v>
      </c>
      <c r="C129" s="184" t="s">
        <v>271</v>
      </c>
      <c r="D129" s="184" t="s">
        <v>68</v>
      </c>
      <c r="E129" s="184" t="s">
        <v>2</v>
      </c>
      <c r="F129" s="184" t="s">
        <v>166</v>
      </c>
      <c r="G129" s="236" t="s">
        <v>382</v>
      </c>
      <c r="H129" s="236" t="s">
        <v>383</v>
      </c>
      <c r="I129" s="236" t="s">
        <v>381</v>
      </c>
      <c r="J129" s="236" t="s">
        <v>390</v>
      </c>
      <c r="K129" s="236" t="s">
        <v>384</v>
      </c>
    </row>
    <row r="130" spans="2:11" ht="42.75">
      <c r="B130" s="215" t="s">
        <v>101</v>
      </c>
      <c r="C130" s="207" t="s">
        <v>99</v>
      </c>
      <c r="D130" s="207" t="s">
        <v>275</v>
      </c>
      <c r="E130" s="185" t="s">
        <v>241</v>
      </c>
      <c r="F130" s="185">
        <v>12</v>
      </c>
      <c r="G130" s="207">
        <v>20</v>
      </c>
      <c r="H130" s="207">
        <f>G130*F130</f>
        <v>240</v>
      </c>
      <c r="I130" s="216">
        <v>40.4</v>
      </c>
      <c r="J130" s="209">
        <f>I130*G130</f>
        <v>808</v>
      </c>
      <c r="K130" s="21">
        <f>J130*F130</f>
        <v>9696</v>
      </c>
    </row>
    <row r="131" spans="2:11">
      <c r="B131" s="215" t="s">
        <v>83</v>
      </c>
      <c r="C131" s="211" t="s">
        <v>273</v>
      </c>
      <c r="D131" s="211" t="s">
        <v>88</v>
      </c>
      <c r="E131" s="186" t="s">
        <v>86</v>
      </c>
      <c r="F131" s="185">
        <v>12</v>
      </c>
      <c r="G131" s="207">
        <v>10</v>
      </c>
      <c r="H131" s="207">
        <f t="shared" ref="H131:H137" si="7">G131*F131</f>
        <v>120</v>
      </c>
      <c r="I131" s="216">
        <v>120</v>
      </c>
      <c r="J131" s="209">
        <f t="shared" ref="J131:J137" si="8">I131*G131</f>
        <v>1200</v>
      </c>
      <c r="K131" s="21">
        <f t="shared" ref="K131:K137" si="9">J131*F131</f>
        <v>14400</v>
      </c>
    </row>
    <row r="132" spans="2:11">
      <c r="B132" s="215" t="s">
        <v>102</v>
      </c>
      <c r="C132" s="211" t="s">
        <v>273</v>
      </c>
      <c r="D132" s="211" t="s">
        <v>89</v>
      </c>
      <c r="E132" s="186" t="s">
        <v>90</v>
      </c>
      <c r="F132" s="185">
        <v>12</v>
      </c>
      <c r="G132" s="207">
        <v>500</v>
      </c>
      <c r="H132" s="207">
        <f t="shared" si="7"/>
        <v>6000</v>
      </c>
      <c r="I132" s="216">
        <v>17.38</v>
      </c>
      <c r="J132" s="209">
        <f t="shared" si="8"/>
        <v>8690</v>
      </c>
      <c r="K132" s="21">
        <f t="shared" si="9"/>
        <v>104280</v>
      </c>
    </row>
    <row r="133" spans="2:11">
      <c r="B133" s="215" t="s">
        <v>84</v>
      </c>
      <c r="C133" s="211" t="s">
        <v>273</v>
      </c>
      <c r="D133" s="211">
        <v>10001</v>
      </c>
      <c r="E133" s="186" t="s">
        <v>313</v>
      </c>
      <c r="F133" s="185">
        <v>12</v>
      </c>
      <c r="G133" s="207">
        <v>5000</v>
      </c>
      <c r="H133" s="207">
        <f>G133*F133</f>
        <v>60000</v>
      </c>
      <c r="I133" s="216">
        <v>1.1399999999999999</v>
      </c>
      <c r="J133" s="209">
        <f>I133*G133</f>
        <v>5699.9999999999991</v>
      </c>
      <c r="K133" s="21">
        <f t="shared" si="9"/>
        <v>68399.999999999985</v>
      </c>
    </row>
    <row r="134" spans="2:11">
      <c r="B134" s="215" t="s">
        <v>139</v>
      </c>
      <c r="C134" s="207" t="s">
        <v>99</v>
      </c>
      <c r="D134" s="207" t="s">
        <v>275</v>
      </c>
      <c r="E134" s="186" t="s">
        <v>134</v>
      </c>
      <c r="F134" s="185">
        <v>12</v>
      </c>
      <c r="G134" s="207">
        <v>18</v>
      </c>
      <c r="H134" s="207">
        <f t="shared" si="7"/>
        <v>216</v>
      </c>
      <c r="I134" s="216">
        <v>1058.0999999999999</v>
      </c>
      <c r="J134" s="209">
        <f t="shared" si="8"/>
        <v>19045.8</v>
      </c>
      <c r="K134" s="21">
        <f t="shared" si="9"/>
        <v>228549.59999999998</v>
      </c>
    </row>
    <row r="135" spans="2:11" ht="28.5">
      <c r="B135" s="215" t="s">
        <v>242</v>
      </c>
      <c r="C135" s="211" t="s">
        <v>273</v>
      </c>
      <c r="D135" s="207" t="s">
        <v>243</v>
      </c>
      <c r="E135" s="186" t="s">
        <v>86</v>
      </c>
      <c r="F135" s="185">
        <v>12</v>
      </c>
      <c r="G135" s="207">
        <v>10</v>
      </c>
      <c r="H135" s="207">
        <f t="shared" si="7"/>
        <v>120</v>
      </c>
      <c r="I135" s="216">
        <v>616.97</v>
      </c>
      <c r="J135" s="209">
        <f t="shared" si="8"/>
        <v>6169.7000000000007</v>
      </c>
      <c r="K135" s="21">
        <f t="shared" si="9"/>
        <v>74036.400000000009</v>
      </c>
    </row>
    <row r="136" spans="2:11">
      <c r="B136" s="215" t="s">
        <v>311</v>
      </c>
      <c r="C136" s="211" t="s">
        <v>273</v>
      </c>
      <c r="D136" s="217" t="s">
        <v>312</v>
      </c>
      <c r="E136" s="186" t="s">
        <v>313</v>
      </c>
      <c r="F136" s="185">
        <v>12</v>
      </c>
      <c r="G136" s="207">
        <v>150</v>
      </c>
      <c r="H136" s="207">
        <f t="shared" si="7"/>
        <v>1800</v>
      </c>
      <c r="I136" s="216">
        <v>16.579999999999998</v>
      </c>
      <c r="J136" s="209">
        <f t="shared" si="8"/>
        <v>2486.9999999999995</v>
      </c>
      <c r="K136" s="21">
        <f t="shared" si="9"/>
        <v>29843.999999999993</v>
      </c>
    </row>
    <row r="137" spans="2:11" ht="42.75">
      <c r="B137" s="215" t="s">
        <v>392</v>
      </c>
      <c r="C137" s="211" t="s">
        <v>273</v>
      </c>
      <c r="D137" s="217" t="s">
        <v>393</v>
      </c>
      <c r="E137" s="186" t="s">
        <v>86</v>
      </c>
      <c r="F137" s="185">
        <v>12</v>
      </c>
      <c r="G137" s="207">
        <v>110</v>
      </c>
      <c r="H137" s="207">
        <f t="shared" si="7"/>
        <v>1320</v>
      </c>
      <c r="I137" s="218">
        <v>35.232199999999999</v>
      </c>
      <c r="J137" s="209">
        <f t="shared" si="8"/>
        <v>3875.5419999999999</v>
      </c>
      <c r="K137" s="21">
        <f t="shared" si="9"/>
        <v>46506.504000000001</v>
      </c>
    </row>
    <row r="138" spans="2:11">
      <c r="B138" s="183"/>
      <c r="C138" s="183"/>
      <c r="D138" s="183"/>
      <c r="E138" s="182"/>
      <c r="F138" s="182"/>
      <c r="G138" s="182"/>
      <c r="H138" s="182"/>
      <c r="I138" s="182"/>
      <c r="J138" s="221"/>
    </row>
    <row r="139" spans="2:11">
      <c r="B139" s="245" t="s">
        <v>136</v>
      </c>
      <c r="C139" s="246"/>
      <c r="D139" s="246"/>
      <c r="E139" s="246"/>
      <c r="F139" s="246"/>
      <c r="G139" s="246"/>
      <c r="H139" s="246"/>
      <c r="I139" s="247"/>
      <c r="J139" s="205">
        <f>SUM(J130:J137)</f>
        <v>47976.042000000001</v>
      </c>
    </row>
    <row r="140" spans="2:11">
      <c r="B140" s="245" t="s">
        <v>135</v>
      </c>
      <c r="C140" s="246"/>
      <c r="D140" s="246"/>
      <c r="E140" s="246"/>
      <c r="F140" s="246"/>
      <c r="G140" s="246"/>
      <c r="H140" s="246"/>
      <c r="I140" s="246"/>
      <c r="J140" s="247"/>
      <c r="K140" s="24">
        <f>SUM(K130:K137)</f>
        <v>575712.50399999996</v>
      </c>
    </row>
    <row r="141" spans="2:11">
      <c r="B141" s="183"/>
      <c r="C141" s="183"/>
      <c r="D141" s="183"/>
      <c r="E141" s="182"/>
      <c r="F141" s="182"/>
      <c r="G141" s="182"/>
      <c r="H141" s="182"/>
      <c r="I141" s="182"/>
      <c r="J141" s="180"/>
    </row>
    <row r="142" spans="2:11">
      <c r="B142" s="183" t="s">
        <v>81</v>
      </c>
      <c r="C142" s="183"/>
      <c r="D142" s="183"/>
      <c r="E142" s="182"/>
      <c r="F142" s="182"/>
      <c r="G142" s="182"/>
      <c r="H142" s="182"/>
      <c r="I142" s="182"/>
      <c r="J142" s="25"/>
    </row>
    <row r="143" spans="2:11">
      <c r="B143" s="184" t="s">
        <v>272</v>
      </c>
      <c r="C143" s="184" t="s">
        <v>274</v>
      </c>
      <c r="D143" s="184" t="s">
        <v>68</v>
      </c>
      <c r="E143" s="184" t="s">
        <v>2</v>
      </c>
      <c r="F143" s="260" t="s">
        <v>3</v>
      </c>
      <c r="G143" s="261"/>
      <c r="H143" s="260" t="s">
        <v>137</v>
      </c>
      <c r="I143" s="261"/>
      <c r="J143" s="184" t="s">
        <v>355</v>
      </c>
    </row>
    <row r="144" spans="2:11">
      <c r="B144" s="219" t="s">
        <v>67</v>
      </c>
      <c r="C144" s="220" t="s">
        <v>275</v>
      </c>
      <c r="D144" s="220" t="s">
        <v>275</v>
      </c>
      <c r="E144" s="181" t="s">
        <v>8</v>
      </c>
      <c r="F144" s="262">
        <v>22.47</v>
      </c>
      <c r="G144" s="263"/>
      <c r="H144" s="264">
        <f>SUM(K140+K126+K71+J50)</f>
        <v>5431465.9607999995</v>
      </c>
      <c r="I144" s="265"/>
      <c r="J144" s="202">
        <f>H144*0.2247</f>
        <v>1220450.40139176</v>
      </c>
    </row>
    <row r="145" spans="2:10">
      <c r="B145" s="257" t="s">
        <v>138</v>
      </c>
      <c r="C145" s="258"/>
      <c r="D145" s="258"/>
      <c r="E145" s="258"/>
      <c r="F145" s="258"/>
      <c r="G145" s="258"/>
      <c r="H145" s="258"/>
      <c r="I145" s="259"/>
      <c r="J145" s="205">
        <f>H144+J144</f>
        <v>6651916.362191759</v>
      </c>
    </row>
    <row r="146" spans="2:10">
      <c r="B146" s="257" t="s">
        <v>380</v>
      </c>
      <c r="C146" s="258"/>
      <c r="D146" s="258"/>
      <c r="E146" s="258"/>
      <c r="F146" s="258"/>
      <c r="G146" s="258"/>
      <c r="H146" s="258"/>
      <c r="I146" s="259"/>
      <c r="J146" s="24">
        <f>J145/12</f>
        <v>554326.36351597996</v>
      </c>
    </row>
    <row r="147" spans="2:10">
      <c r="B147" s="256"/>
      <c r="C147" s="256"/>
      <c r="D147" s="256"/>
      <c r="E147" s="256"/>
      <c r="F147" s="256"/>
      <c r="G147" s="256"/>
      <c r="H147" s="256"/>
      <c r="I147" s="256"/>
    </row>
    <row r="149" spans="2:10">
      <c r="B149" s="256"/>
      <c r="C149" s="256"/>
      <c r="D149" s="256"/>
      <c r="E149" s="256"/>
      <c r="F149" s="256"/>
      <c r="G149" s="256"/>
      <c r="H149" s="256"/>
      <c r="I149" s="256"/>
    </row>
  </sheetData>
  <mergeCells count="81">
    <mergeCell ref="H108:J108"/>
    <mergeCell ref="F112:F113"/>
    <mergeCell ref="G112:G113"/>
    <mergeCell ref="H114:J114"/>
    <mergeCell ref="F117:F118"/>
    <mergeCell ref="G117:G118"/>
    <mergeCell ref="H98:J98"/>
    <mergeCell ref="F101:F102"/>
    <mergeCell ref="G101:G102"/>
    <mergeCell ref="H103:J103"/>
    <mergeCell ref="F106:F107"/>
    <mergeCell ref="G106:G107"/>
    <mergeCell ref="H88:J88"/>
    <mergeCell ref="F91:F92"/>
    <mergeCell ref="G91:G92"/>
    <mergeCell ref="H93:J93"/>
    <mergeCell ref="F96:F97"/>
    <mergeCell ref="G96:G97"/>
    <mergeCell ref="F81:F82"/>
    <mergeCell ref="G81:G82"/>
    <mergeCell ref="H83:J83"/>
    <mergeCell ref="H78:J78"/>
    <mergeCell ref="F86:F87"/>
    <mergeCell ref="G86:G87"/>
    <mergeCell ref="B101:B102"/>
    <mergeCell ref="C101:C102"/>
    <mergeCell ref="E101:E102"/>
    <mergeCell ref="B96:B97"/>
    <mergeCell ref="C96:C97"/>
    <mergeCell ref="E96:E97"/>
    <mergeCell ref="E91:E92"/>
    <mergeCell ref="B69:I69"/>
    <mergeCell ref="B86:B87"/>
    <mergeCell ref="C86:C87"/>
    <mergeCell ref="E86:E87"/>
    <mergeCell ref="B76:B77"/>
    <mergeCell ref="C76:C77"/>
    <mergeCell ref="E76:E77"/>
    <mergeCell ref="B81:B82"/>
    <mergeCell ref="C81:C82"/>
    <mergeCell ref="E81:E82"/>
    <mergeCell ref="B91:B92"/>
    <mergeCell ref="C91:C92"/>
    <mergeCell ref="B71:J71"/>
    <mergeCell ref="F76:F77"/>
    <mergeCell ref="G76:G77"/>
    <mergeCell ref="B41:J41"/>
    <mergeCell ref="B6:J6"/>
    <mergeCell ref="H48:I48"/>
    <mergeCell ref="B50:I50"/>
    <mergeCell ref="C7:I7"/>
    <mergeCell ref="C8:J8"/>
    <mergeCell ref="C9:J9"/>
    <mergeCell ref="G39:I39"/>
    <mergeCell ref="B106:B107"/>
    <mergeCell ref="C106:C107"/>
    <mergeCell ref="E106:E107"/>
    <mergeCell ref="B112:B113"/>
    <mergeCell ref="C112:C113"/>
    <mergeCell ref="E112:E113"/>
    <mergeCell ref="B149:I149"/>
    <mergeCell ref="B147:I147"/>
    <mergeCell ref="B139:I139"/>
    <mergeCell ref="B146:I146"/>
    <mergeCell ref="B145:I145"/>
    <mergeCell ref="F143:G143"/>
    <mergeCell ref="F144:G144"/>
    <mergeCell ref="H143:I143"/>
    <mergeCell ref="H144:I144"/>
    <mergeCell ref="B140:J140"/>
    <mergeCell ref="H124:J124"/>
    <mergeCell ref="B126:J126"/>
    <mergeCell ref="B117:B118"/>
    <mergeCell ref="C117:C118"/>
    <mergeCell ref="E117:E118"/>
    <mergeCell ref="B122:B123"/>
    <mergeCell ref="C122:C123"/>
    <mergeCell ref="E122:E123"/>
    <mergeCell ref="H119:J119"/>
    <mergeCell ref="F122:F123"/>
    <mergeCell ref="G122:G123"/>
  </mergeCells>
  <pageMargins left="0.23622047244094491" right="0.43307086614173229" top="0.59055118110236227" bottom="0.39370078740157483" header="0.31496062992125984" footer="0.31496062992125984"/>
  <pageSetup paperSize="9" scale="79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1EDC-090F-4359-B1D1-31E2EB276079}">
  <sheetPr>
    <pageSetUpPr fitToPage="1"/>
  </sheetPr>
  <dimension ref="B1:I68"/>
  <sheetViews>
    <sheetView workbookViewId="0">
      <selection activeCell="D12" sqref="D12"/>
    </sheetView>
  </sheetViews>
  <sheetFormatPr defaultRowHeight="15"/>
  <cols>
    <col min="2" max="2" width="23" customWidth="1"/>
    <col min="3" max="3" width="16.42578125" customWidth="1"/>
    <col min="4" max="4" width="13.7109375" customWidth="1"/>
    <col min="5" max="5" width="13.85546875" customWidth="1"/>
    <col min="6" max="6" width="20.5703125" customWidth="1"/>
    <col min="7" max="7" width="16" customWidth="1"/>
    <col min="8" max="8" width="30" customWidth="1"/>
    <col min="9" max="9" width="22.42578125" customWidth="1"/>
  </cols>
  <sheetData>
    <row r="1" spans="2:9">
      <c r="B1" s="4" t="s">
        <v>0</v>
      </c>
      <c r="C1" s="4"/>
    </row>
    <row r="2" spans="2:9">
      <c r="B2" s="4" t="s">
        <v>9</v>
      </c>
      <c r="C2" s="4"/>
    </row>
    <row r="3" spans="2:9">
      <c r="B3" s="3" t="s">
        <v>1</v>
      </c>
      <c r="C3" s="3" t="s">
        <v>68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108</v>
      </c>
    </row>
    <row r="4" spans="2:9">
      <c r="B4" s="2" t="s">
        <v>6</v>
      </c>
      <c r="C4" s="1" t="s">
        <v>76</v>
      </c>
      <c r="D4" s="1" t="s">
        <v>7</v>
      </c>
      <c r="E4" s="13">
        <v>12</v>
      </c>
      <c r="F4" s="14">
        <v>3402.08</v>
      </c>
      <c r="G4" s="21">
        <f>F4*E4</f>
        <v>40824.959999999999</v>
      </c>
      <c r="H4" s="1">
        <v>26</v>
      </c>
    </row>
    <row r="5" spans="2:9">
      <c r="B5" s="2" t="s">
        <v>104</v>
      </c>
      <c r="C5" s="1"/>
      <c r="D5" s="1"/>
      <c r="E5" s="13">
        <v>1</v>
      </c>
      <c r="F5" s="14">
        <v>3402.08</v>
      </c>
      <c r="G5" s="14">
        <v>3402.08</v>
      </c>
      <c r="H5" s="33">
        <f>F4*H4</f>
        <v>88454.080000000002</v>
      </c>
      <c r="I5" s="22" t="s">
        <v>117</v>
      </c>
    </row>
    <row r="6" spans="2:9">
      <c r="B6" s="2" t="s">
        <v>105</v>
      </c>
      <c r="C6" s="1"/>
      <c r="D6" s="1"/>
      <c r="E6" s="20" t="s">
        <v>106</v>
      </c>
      <c r="F6" s="14">
        <f>F5/3</f>
        <v>1134.0266666666666</v>
      </c>
      <c r="G6" s="14">
        <v>3402.08</v>
      </c>
      <c r="I6" s="4"/>
    </row>
    <row r="7" spans="2:9">
      <c r="F7" s="22" t="s">
        <v>107</v>
      </c>
      <c r="G7" s="23">
        <f>G4+G5+G6</f>
        <v>47629.120000000003</v>
      </c>
      <c r="H7" s="24">
        <f>G7*H4</f>
        <v>1238357.1200000001</v>
      </c>
      <c r="I7" s="4"/>
    </row>
    <row r="8" spans="2:9">
      <c r="I8" s="4"/>
    </row>
    <row r="9" spans="2:9">
      <c r="B9" s="4" t="s">
        <v>10</v>
      </c>
      <c r="C9" s="4"/>
      <c r="I9" s="4"/>
    </row>
    <row r="10" spans="2:9">
      <c r="B10" s="3" t="s">
        <v>1</v>
      </c>
      <c r="C10" s="3" t="s">
        <v>68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109</v>
      </c>
      <c r="I10" s="4"/>
    </row>
    <row r="11" spans="2:9">
      <c r="B11" s="2" t="s">
        <v>6</v>
      </c>
      <c r="C11" s="1" t="s">
        <v>75</v>
      </c>
      <c r="D11" s="1" t="s">
        <v>7</v>
      </c>
      <c r="E11" s="13">
        <v>12</v>
      </c>
      <c r="F11" s="14">
        <v>4704.4799999999996</v>
      </c>
      <c r="G11" s="21">
        <f>F11*E11</f>
        <v>56453.759999999995</v>
      </c>
      <c r="H11" s="1">
        <v>6</v>
      </c>
      <c r="I11" s="4"/>
    </row>
    <row r="12" spans="2:9">
      <c r="B12" s="2" t="s">
        <v>104</v>
      </c>
      <c r="C12" s="1"/>
      <c r="D12" s="1"/>
      <c r="E12" s="13">
        <v>1</v>
      </c>
      <c r="F12" s="14">
        <v>4704.4799999999996</v>
      </c>
      <c r="G12" s="14">
        <v>4704.4799999999996</v>
      </c>
      <c r="H12" s="21">
        <f>F11*H11</f>
        <v>28226.879999999997</v>
      </c>
      <c r="I12" s="22" t="s">
        <v>117</v>
      </c>
    </row>
    <row r="13" spans="2:9">
      <c r="B13" s="2" t="s">
        <v>105</v>
      </c>
      <c r="C13" s="1"/>
      <c r="D13" s="1"/>
      <c r="E13" s="20" t="s">
        <v>106</v>
      </c>
      <c r="F13" s="14">
        <f>F12/3</f>
        <v>1568.1599999999999</v>
      </c>
      <c r="G13" s="14">
        <f>G12/3</f>
        <v>1568.1599999999999</v>
      </c>
      <c r="I13" s="4"/>
    </row>
    <row r="14" spans="2:9">
      <c r="F14" s="22" t="s">
        <v>107</v>
      </c>
      <c r="G14" s="23">
        <f>G11+G12+G13</f>
        <v>62726.399999999994</v>
      </c>
      <c r="H14" s="24">
        <f>G14*H11</f>
        <v>376358.39999999997</v>
      </c>
      <c r="I14" s="4"/>
    </row>
    <row r="15" spans="2:9">
      <c r="I15" s="4"/>
    </row>
    <row r="16" spans="2:9">
      <c r="B16" s="4" t="s">
        <v>11</v>
      </c>
      <c r="C16" s="4"/>
      <c r="I16" s="4"/>
    </row>
    <row r="17" spans="2:9">
      <c r="B17" s="3" t="s">
        <v>1</v>
      </c>
      <c r="C17" s="3" t="s">
        <v>68</v>
      </c>
      <c r="D17" s="3" t="s">
        <v>2</v>
      </c>
      <c r="E17" s="3" t="s">
        <v>3</v>
      </c>
      <c r="F17" s="3" t="s">
        <v>4</v>
      </c>
      <c r="G17" s="3" t="s">
        <v>5</v>
      </c>
      <c r="H17" s="3" t="s">
        <v>110</v>
      </c>
      <c r="I17" s="4"/>
    </row>
    <row r="18" spans="2:9">
      <c r="B18" s="2" t="s">
        <v>6</v>
      </c>
      <c r="C18" s="1" t="s">
        <v>77</v>
      </c>
      <c r="D18" s="1" t="s">
        <v>7</v>
      </c>
      <c r="E18" s="13">
        <v>12</v>
      </c>
      <c r="F18" s="14">
        <v>5283.52</v>
      </c>
      <c r="G18" s="21">
        <f>F18*E18</f>
        <v>63402.240000000005</v>
      </c>
      <c r="H18" s="1">
        <v>6</v>
      </c>
      <c r="I18" s="4"/>
    </row>
    <row r="19" spans="2:9">
      <c r="B19" s="2" t="s">
        <v>104</v>
      </c>
      <c r="C19" s="1"/>
      <c r="D19" s="1"/>
      <c r="E19" s="13">
        <v>1</v>
      </c>
      <c r="F19" s="14">
        <v>5283.52</v>
      </c>
      <c r="G19" s="14">
        <v>5283.52</v>
      </c>
      <c r="H19" s="21">
        <f>F18*H18</f>
        <v>31701.120000000003</v>
      </c>
      <c r="I19" s="22" t="s">
        <v>117</v>
      </c>
    </row>
    <row r="20" spans="2:9">
      <c r="B20" s="2" t="s">
        <v>105</v>
      </c>
      <c r="C20" s="1"/>
      <c r="D20" s="1"/>
      <c r="E20" s="20" t="s">
        <v>106</v>
      </c>
      <c r="F20" s="14">
        <f>F19/3</f>
        <v>1761.1733333333334</v>
      </c>
      <c r="G20" s="14">
        <f>G19/3</f>
        <v>1761.1733333333334</v>
      </c>
      <c r="I20" s="4"/>
    </row>
    <row r="21" spans="2:9">
      <c r="F21" s="22" t="s">
        <v>107</v>
      </c>
      <c r="G21" s="23">
        <f>G18+G19+G20</f>
        <v>70446.933333333349</v>
      </c>
      <c r="H21" s="24">
        <f>G21*H18</f>
        <v>422681.60000000009</v>
      </c>
      <c r="I21" s="4"/>
    </row>
    <row r="22" spans="2:9">
      <c r="I22" s="4"/>
    </row>
    <row r="23" spans="2:9">
      <c r="I23" s="4"/>
    </row>
    <row r="24" spans="2:9">
      <c r="B24" s="4" t="s">
        <v>12</v>
      </c>
      <c r="C24" s="4"/>
      <c r="I24" s="4"/>
    </row>
    <row r="25" spans="2:9">
      <c r="B25" s="3" t="s">
        <v>1</v>
      </c>
      <c r="C25" s="3" t="s">
        <v>68</v>
      </c>
      <c r="D25" s="3" t="s">
        <v>2</v>
      </c>
      <c r="E25" s="3" t="s">
        <v>3</v>
      </c>
      <c r="F25" s="3" t="s">
        <v>4</v>
      </c>
      <c r="G25" s="3" t="s">
        <v>5</v>
      </c>
      <c r="H25" s="3" t="s">
        <v>111</v>
      </c>
      <c r="I25" s="4"/>
    </row>
    <row r="26" spans="2:9">
      <c r="B26" s="2" t="s">
        <v>6</v>
      </c>
      <c r="C26" s="13" t="s">
        <v>69</v>
      </c>
      <c r="D26" s="1" t="s">
        <v>7</v>
      </c>
      <c r="E26" s="13">
        <v>12</v>
      </c>
      <c r="F26" s="14">
        <v>7826.72</v>
      </c>
      <c r="G26" s="21">
        <f>F26*E26</f>
        <v>93920.639999999999</v>
      </c>
      <c r="H26" s="1">
        <v>1</v>
      </c>
      <c r="I26" s="4"/>
    </row>
    <row r="27" spans="2:9">
      <c r="B27" s="2" t="s">
        <v>104</v>
      </c>
      <c r="C27" s="1"/>
      <c r="D27" s="1"/>
      <c r="E27" s="13">
        <v>1</v>
      </c>
      <c r="F27" s="14">
        <v>7826.72</v>
      </c>
      <c r="G27" s="14">
        <v>7826.72</v>
      </c>
      <c r="H27" s="21">
        <f>F26*H26</f>
        <v>7826.72</v>
      </c>
      <c r="I27" s="22" t="s">
        <v>117</v>
      </c>
    </row>
    <row r="28" spans="2:9">
      <c r="B28" s="2" t="s">
        <v>105</v>
      </c>
      <c r="C28" s="1"/>
      <c r="D28" s="1"/>
      <c r="E28" s="20" t="s">
        <v>106</v>
      </c>
      <c r="F28" s="14">
        <f>F27/3</f>
        <v>2608.9066666666668</v>
      </c>
      <c r="G28" s="14">
        <f>G27/3</f>
        <v>2608.9066666666668</v>
      </c>
      <c r="I28" s="4"/>
    </row>
    <row r="29" spans="2:9">
      <c r="F29" s="22" t="s">
        <v>107</v>
      </c>
      <c r="G29" s="23">
        <f>G26+G27+G28</f>
        <v>104356.26666666666</v>
      </c>
      <c r="H29" s="24">
        <f>G29*H26</f>
        <v>104356.26666666666</v>
      </c>
      <c r="I29" s="4"/>
    </row>
    <row r="30" spans="2:9">
      <c r="I30" s="4"/>
    </row>
    <row r="31" spans="2:9">
      <c r="I31" s="4"/>
    </row>
    <row r="32" spans="2:9">
      <c r="B32" s="4" t="s">
        <v>113</v>
      </c>
      <c r="C32" s="4"/>
      <c r="I32" s="4"/>
    </row>
    <row r="33" spans="2:9">
      <c r="B33" s="3" t="s">
        <v>1</v>
      </c>
      <c r="C33" s="3" t="s">
        <v>68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112</v>
      </c>
      <c r="I33" s="4"/>
    </row>
    <row r="34" spans="2:9">
      <c r="B34" s="2" t="s">
        <v>6</v>
      </c>
      <c r="C34" s="1" t="s">
        <v>70</v>
      </c>
      <c r="D34" s="1" t="s">
        <v>7</v>
      </c>
      <c r="E34" s="13">
        <v>12</v>
      </c>
      <c r="F34" s="14">
        <v>23705.439999999999</v>
      </c>
      <c r="G34" s="21">
        <f>F34*E34</f>
        <v>284465.27999999997</v>
      </c>
      <c r="H34" s="1">
        <v>1</v>
      </c>
      <c r="I34" s="4"/>
    </row>
    <row r="35" spans="2:9">
      <c r="B35" s="2" t="s">
        <v>104</v>
      </c>
      <c r="C35" s="1"/>
      <c r="D35" s="1"/>
      <c r="E35" s="13">
        <v>1</v>
      </c>
      <c r="F35" s="14">
        <v>23705.439999999999</v>
      </c>
      <c r="G35" s="14">
        <v>23705.439999999999</v>
      </c>
      <c r="H35" s="21">
        <f>F34*H34</f>
        <v>23705.439999999999</v>
      </c>
      <c r="I35" s="22" t="s">
        <v>117</v>
      </c>
    </row>
    <row r="36" spans="2:9">
      <c r="B36" s="2" t="s">
        <v>105</v>
      </c>
      <c r="C36" s="1"/>
      <c r="D36" s="1"/>
      <c r="E36" s="20" t="s">
        <v>106</v>
      </c>
      <c r="F36" s="14">
        <f>F35/3</f>
        <v>7901.8133333333326</v>
      </c>
      <c r="G36" s="14">
        <f>G35/3</f>
        <v>7901.8133333333326</v>
      </c>
      <c r="I36" s="4"/>
    </row>
    <row r="37" spans="2:9">
      <c r="F37" s="22" t="s">
        <v>107</v>
      </c>
      <c r="G37" s="23">
        <f>G34+G35+G36</f>
        <v>316072.53333333333</v>
      </c>
      <c r="H37" s="24">
        <f>G37*H34</f>
        <v>316072.53333333333</v>
      </c>
      <c r="I37" s="4"/>
    </row>
    <row r="38" spans="2:9">
      <c r="D38" s="5"/>
      <c r="E38" s="15"/>
      <c r="F38" s="15"/>
      <c r="G38" s="16"/>
      <c r="I38" s="4"/>
    </row>
    <row r="39" spans="2:9">
      <c r="B39" s="4" t="s">
        <v>71</v>
      </c>
      <c r="C39" s="4"/>
      <c r="I39" s="4"/>
    </row>
    <row r="40" spans="2:9">
      <c r="B40" s="3" t="s">
        <v>1</v>
      </c>
      <c r="C40" s="3" t="s">
        <v>68</v>
      </c>
      <c r="D40" s="3" t="s">
        <v>2</v>
      </c>
      <c r="E40" s="3" t="s">
        <v>3</v>
      </c>
      <c r="F40" s="3" t="s">
        <v>4</v>
      </c>
      <c r="G40" s="3" t="s">
        <v>5</v>
      </c>
      <c r="H40" s="3" t="s">
        <v>109</v>
      </c>
      <c r="I40" s="4"/>
    </row>
    <row r="41" spans="2:9">
      <c r="B41" s="2" t="s">
        <v>6</v>
      </c>
      <c r="C41" s="1" t="s">
        <v>74</v>
      </c>
      <c r="D41" s="1" t="s">
        <v>7</v>
      </c>
      <c r="E41" s="13">
        <v>12</v>
      </c>
      <c r="F41" s="14">
        <v>4664</v>
      </c>
      <c r="G41" s="21">
        <f>F41*E41</f>
        <v>55968</v>
      </c>
      <c r="H41" s="1">
        <v>2</v>
      </c>
      <c r="I41" s="4"/>
    </row>
    <row r="42" spans="2:9">
      <c r="B42" s="2" t="s">
        <v>104</v>
      </c>
      <c r="C42" s="1"/>
      <c r="D42" s="1"/>
      <c r="E42" s="13">
        <v>1</v>
      </c>
      <c r="F42" s="14">
        <v>4664</v>
      </c>
      <c r="G42" s="14">
        <v>4664</v>
      </c>
      <c r="H42" s="21">
        <f>F41*H41</f>
        <v>9328</v>
      </c>
      <c r="I42" s="22" t="s">
        <v>117</v>
      </c>
    </row>
    <row r="43" spans="2:9">
      <c r="B43" s="2" t="s">
        <v>105</v>
      </c>
      <c r="C43" s="1"/>
      <c r="D43" s="1"/>
      <c r="E43" s="20" t="s">
        <v>106</v>
      </c>
      <c r="F43" s="14">
        <f>F42/3</f>
        <v>1554.6666666666667</v>
      </c>
      <c r="G43" s="14">
        <f>G42/3</f>
        <v>1554.6666666666667</v>
      </c>
      <c r="I43" s="4"/>
    </row>
    <row r="44" spans="2:9">
      <c r="F44" s="22" t="s">
        <v>107</v>
      </c>
      <c r="G44" s="23">
        <f>G41+G42+G43</f>
        <v>62186.666666666664</v>
      </c>
      <c r="H44" s="24">
        <f>G44*H41</f>
        <v>124373.33333333333</v>
      </c>
      <c r="I44" s="4"/>
    </row>
    <row r="45" spans="2:9">
      <c r="I45" s="4"/>
    </row>
    <row r="46" spans="2:9">
      <c r="B46" s="4" t="s">
        <v>72</v>
      </c>
      <c r="C46" s="4"/>
      <c r="I46" s="4"/>
    </row>
    <row r="47" spans="2:9">
      <c r="B47" s="3" t="s">
        <v>1</v>
      </c>
      <c r="C47" s="3" t="s">
        <v>68</v>
      </c>
      <c r="D47" s="3" t="s">
        <v>2</v>
      </c>
      <c r="E47" s="3" t="s">
        <v>3</v>
      </c>
      <c r="F47" s="26" t="s">
        <v>4</v>
      </c>
      <c r="G47" s="3" t="s">
        <v>5</v>
      </c>
      <c r="H47" s="3" t="s">
        <v>114</v>
      </c>
      <c r="I47" s="4"/>
    </row>
    <row r="48" spans="2:9">
      <c r="B48" s="2" t="s">
        <v>14</v>
      </c>
      <c r="C48" s="1" t="s">
        <v>78</v>
      </c>
      <c r="D48" s="1" t="s">
        <v>19</v>
      </c>
      <c r="E48" s="1">
        <v>44</v>
      </c>
      <c r="F48" s="27">
        <v>7.33</v>
      </c>
      <c r="G48" s="21">
        <f>F48*E48</f>
        <v>322.52</v>
      </c>
      <c r="H48" s="28">
        <v>46</v>
      </c>
      <c r="I48" s="4"/>
    </row>
    <row r="49" spans="2:9">
      <c r="B49" s="2" t="s">
        <v>13</v>
      </c>
      <c r="C49" s="1" t="s">
        <v>78</v>
      </c>
      <c r="D49" s="1" t="s">
        <v>19</v>
      </c>
      <c r="E49" s="1">
        <v>44</v>
      </c>
      <c r="F49" s="27">
        <v>7.33</v>
      </c>
      <c r="G49" s="21">
        <f t="shared" ref="G49:G52" si="0">F49*E49</f>
        <v>322.52</v>
      </c>
      <c r="H49" s="21">
        <f>G48*H48</f>
        <v>14835.919999999998</v>
      </c>
      <c r="I49" s="22" t="s">
        <v>117</v>
      </c>
    </row>
    <row r="50" spans="2:9">
      <c r="B50" s="2" t="s">
        <v>15</v>
      </c>
      <c r="C50" s="1" t="s">
        <v>78</v>
      </c>
      <c r="D50" s="1" t="s">
        <v>19</v>
      </c>
      <c r="E50" s="1">
        <v>44</v>
      </c>
      <c r="F50" s="27">
        <v>7.33</v>
      </c>
      <c r="G50" s="21">
        <f t="shared" si="0"/>
        <v>322.52</v>
      </c>
      <c r="I50" s="4"/>
    </row>
    <row r="51" spans="2:9">
      <c r="B51" s="2" t="s">
        <v>16</v>
      </c>
      <c r="C51" s="1" t="s">
        <v>78</v>
      </c>
      <c r="D51" s="1" t="s">
        <v>19</v>
      </c>
      <c r="E51" s="1">
        <v>44</v>
      </c>
      <c r="F51" s="27">
        <v>7.33</v>
      </c>
      <c r="G51" s="21">
        <f t="shared" si="0"/>
        <v>322.52</v>
      </c>
      <c r="H51" s="25"/>
      <c r="I51" s="4"/>
    </row>
    <row r="52" spans="2:9">
      <c r="B52" s="2" t="s">
        <v>17</v>
      </c>
      <c r="C52" s="1" t="s">
        <v>78</v>
      </c>
      <c r="D52" s="1" t="s">
        <v>19</v>
      </c>
      <c r="E52" s="19">
        <v>44</v>
      </c>
      <c r="F52" s="30">
        <v>7.33</v>
      </c>
      <c r="G52" s="31">
        <f t="shared" si="0"/>
        <v>322.52</v>
      </c>
      <c r="I52" s="4"/>
    </row>
    <row r="53" spans="2:9">
      <c r="D53" s="5"/>
      <c r="E53" s="277" t="s">
        <v>115</v>
      </c>
      <c r="F53" s="277"/>
      <c r="G53" s="23">
        <f>G48*12</f>
        <v>3870.24</v>
      </c>
      <c r="H53" s="24">
        <f>G53*H48</f>
        <v>178031.03999999998</v>
      </c>
      <c r="I53" s="4"/>
    </row>
    <row r="54" spans="2:9">
      <c r="E54" s="278"/>
      <c r="F54" s="278"/>
      <c r="G54" s="29"/>
      <c r="H54" s="25"/>
      <c r="I54" s="4"/>
    </row>
    <row r="55" spans="2:9">
      <c r="I55" s="4"/>
    </row>
    <row r="56" spans="2:9">
      <c r="B56" s="4" t="s">
        <v>73</v>
      </c>
      <c r="C56" s="4"/>
      <c r="I56" s="4"/>
    </row>
    <row r="57" spans="2:9">
      <c r="B57" s="3" t="s">
        <v>1</v>
      </c>
      <c r="C57" s="3" t="s">
        <v>68</v>
      </c>
      <c r="D57" s="3" t="s">
        <v>2</v>
      </c>
      <c r="E57" s="3" t="s">
        <v>3</v>
      </c>
      <c r="F57" s="3" t="s">
        <v>4</v>
      </c>
      <c r="G57" s="3" t="s">
        <v>5</v>
      </c>
      <c r="H57" s="3" t="s">
        <v>114</v>
      </c>
      <c r="I57" s="4"/>
    </row>
    <row r="58" spans="2:9">
      <c r="B58" s="2" t="s">
        <v>14</v>
      </c>
      <c r="C58" s="1" t="s">
        <v>79</v>
      </c>
      <c r="D58" s="1" t="s">
        <v>18</v>
      </c>
      <c r="E58" s="1">
        <v>22</v>
      </c>
      <c r="F58" s="14">
        <v>18</v>
      </c>
      <c r="G58" s="21">
        <f>F58*E58</f>
        <v>396</v>
      </c>
      <c r="H58" s="28">
        <v>46</v>
      </c>
      <c r="I58" s="4"/>
    </row>
    <row r="59" spans="2:9">
      <c r="B59" s="2" t="s">
        <v>13</v>
      </c>
      <c r="C59" s="1" t="s">
        <v>79</v>
      </c>
      <c r="D59" s="1" t="s">
        <v>18</v>
      </c>
      <c r="E59" s="1">
        <v>22</v>
      </c>
      <c r="F59" s="14">
        <v>18</v>
      </c>
      <c r="G59" s="21">
        <f t="shared" ref="G59:G62" si="1">F59*E59</f>
        <v>396</v>
      </c>
      <c r="H59" s="21">
        <f>G58*H58</f>
        <v>18216</v>
      </c>
      <c r="I59" s="22" t="s">
        <v>117</v>
      </c>
    </row>
    <row r="60" spans="2:9">
      <c r="B60" s="2" t="s">
        <v>15</v>
      </c>
      <c r="C60" s="1" t="s">
        <v>79</v>
      </c>
      <c r="D60" s="1" t="s">
        <v>18</v>
      </c>
      <c r="E60" s="1">
        <v>22</v>
      </c>
      <c r="F60" s="14">
        <v>18</v>
      </c>
      <c r="G60" s="21">
        <f t="shared" si="1"/>
        <v>396</v>
      </c>
      <c r="I60" s="4"/>
    </row>
    <row r="61" spans="2:9">
      <c r="B61" s="2" t="s">
        <v>16</v>
      </c>
      <c r="C61" s="1" t="s">
        <v>79</v>
      </c>
      <c r="D61" s="1" t="s">
        <v>18</v>
      </c>
      <c r="E61" s="1">
        <v>22</v>
      </c>
      <c r="F61" s="14">
        <v>18</v>
      </c>
      <c r="G61" s="21">
        <f t="shared" si="1"/>
        <v>396</v>
      </c>
    </row>
    <row r="62" spans="2:9">
      <c r="B62" s="2" t="s">
        <v>17</v>
      </c>
      <c r="C62" s="1" t="s">
        <v>79</v>
      </c>
      <c r="D62" s="1" t="s">
        <v>18</v>
      </c>
      <c r="E62" s="19">
        <v>22</v>
      </c>
      <c r="F62" s="32">
        <v>18</v>
      </c>
      <c r="G62" s="31">
        <f t="shared" si="1"/>
        <v>396</v>
      </c>
    </row>
    <row r="63" spans="2:9">
      <c r="D63" s="5"/>
      <c r="E63" s="277" t="s">
        <v>116</v>
      </c>
      <c r="F63" s="277"/>
      <c r="G63" s="23">
        <f>G58*12</f>
        <v>4752</v>
      </c>
      <c r="H63" s="24">
        <f>G63*H58</f>
        <v>218592</v>
      </c>
    </row>
    <row r="64" spans="2:9">
      <c r="E64" s="278"/>
      <c r="F64" s="278"/>
      <c r="G64" s="29"/>
      <c r="H64" s="25"/>
    </row>
    <row r="66" spans="2:7">
      <c r="B66" s="276" t="s">
        <v>20</v>
      </c>
      <c r="C66" s="276"/>
      <c r="D66" s="276"/>
      <c r="E66" s="276"/>
      <c r="F66" s="276"/>
      <c r="G66" s="24">
        <f>H5+H12+H19+H27+H35+H42+H49+H59</f>
        <v>222294.15999999997</v>
      </c>
    </row>
    <row r="68" spans="2:7">
      <c r="B68" s="276" t="s">
        <v>103</v>
      </c>
      <c r="C68" s="276"/>
      <c r="D68" s="276"/>
      <c r="E68" s="276"/>
      <c r="F68" s="276"/>
      <c r="G68" s="24">
        <f>H7+H14+H21+H29+H37+H44+H53+H63</f>
        <v>2978822.2933333335</v>
      </c>
    </row>
  </sheetData>
  <mergeCells count="6">
    <mergeCell ref="B68:F68"/>
    <mergeCell ref="E53:F53"/>
    <mergeCell ref="E63:F63"/>
    <mergeCell ref="B66:F66"/>
    <mergeCell ref="E54:F54"/>
    <mergeCell ref="E64:F64"/>
  </mergeCells>
  <pageMargins left="0.511811024" right="0.511811024" top="0.78740157499999996" bottom="0.78740157499999996" header="0.31496062000000002" footer="0.31496062000000002"/>
  <pageSetup paperSize="9" scale="75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356AF-B44C-447D-9DC1-9C42F19964D2}">
  <dimension ref="A6:P222"/>
  <sheetViews>
    <sheetView topLeftCell="A40" workbookViewId="0">
      <selection activeCell="J12" sqref="J12"/>
    </sheetView>
  </sheetViews>
  <sheetFormatPr defaultRowHeight="15"/>
  <cols>
    <col min="1" max="1" width="20.42578125" customWidth="1"/>
    <col min="2" max="2" width="17.7109375" customWidth="1"/>
    <col min="3" max="3" width="14.42578125" customWidth="1"/>
    <col min="4" max="4" width="15.28515625" customWidth="1"/>
    <col min="5" max="5" width="13.140625" customWidth="1"/>
    <col min="6" max="6" width="14.42578125" customWidth="1"/>
    <col min="7" max="7" width="14.7109375" customWidth="1"/>
    <col min="8" max="8" width="18.140625" customWidth="1"/>
    <col min="9" max="9" width="21.42578125" customWidth="1"/>
    <col min="10" max="10" width="14.140625" bestFit="1" customWidth="1"/>
  </cols>
  <sheetData>
    <row r="6" spans="1:16">
      <c r="A6" s="304" t="s">
        <v>155</v>
      </c>
      <c r="B6" s="304"/>
      <c r="C6" s="304"/>
      <c r="D6" s="304"/>
      <c r="E6" s="304"/>
      <c r="F6" s="304"/>
      <c r="G6" s="304"/>
    </row>
    <row r="7" spans="1:16">
      <c r="A7" s="136" t="s">
        <v>156</v>
      </c>
      <c r="B7" s="305" t="s">
        <v>159</v>
      </c>
      <c r="C7" s="305"/>
      <c r="D7" s="305"/>
      <c r="E7" s="305"/>
      <c r="F7" s="305"/>
      <c r="G7" s="137" t="s">
        <v>398</v>
      </c>
    </row>
    <row r="8" spans="1:16" ht="15" customHeight="1">
      <c r="A8" s="136" t="s">
        <v>157</v>
      </c>
      <c r="B8" s="316" t="s">
        <v>270</v>
      </c>
      <c r="C8" s="316"/>
      <c r="D8" s="316"/>
      <c r="E8" s="316"/>
      <c r="F8" s="316"/>
      <c r="G8" s="316"/>
      <c r="H8" s="92"/>
      <c r="I8" s="92"/>
      <c r="J8" s="92"/>
      <c r="K8" s="92"/>
      <c r="L8" s="92"/>
      <c r="M8" s="92"/>
      <c r="N8" s="92"/>
      <c r="O8" s="92"/>
      <c r="P8" s="92"/>
    </row>
    <row r="9" spans="1:16" ht="25.5" customHeight="1">
      <c r="A9" s="136" t="s">
        <v>158</v>
      </c>
      <c r="B9" s="312" t="s">
        <v>160</v>
      </c>
      <c r="C9" s="313"/>
      <c r="D9" s="313"/>
      <c r="E9" s="313"/>
      <c r="F9" s="313"/>
      <c r="G9" s="314"/>
    </row>
    <row r="11" spans="1:16" s="45" customFormat="1">
      <c r="A11" s="317" t="s">
        <v>357</v>
      </c>
      <c r="B11" s="318"/>
      <c r="C11" s="318"/>
      <c r="D11" s="318"/>
      <c r="E11" s="318"/>
      <c r="F11" s="318"/>
      <c r="G11" s="319"/>
      <c r="H11" s="46"/>
      <c r="I11" s="44"/>
      <c r="J11" s="44"/>
      <c r="K11" s="44"/>
      <c r="L11" s="44"/>
      <c r="M11" s="44"/>
    </row>
    <row r="12" spans="1:16" s="45" customFormat="1" ht="15" customHeight="1">
      <c r="A12" s="140" t="s">
        <v>76</v>
      </c>
      <c r="B12" s="296" t="s">
        <v>214</v>
      </c>
      <c r="C12" s="297"/>
      <c r="D12" s="297"/>
      <c r="E12" s="297"/>
      <c r="F12" s="298"/>
      <c r="G12" s="141">
        <f>F16</f>
        <v>360</v>
      </c>
      <c r="H12" s="56"/>
      <c r="I12" s="44"/>
      <c r="J12" s="44"/>
      <c r="K12" s="44"/>
      <c r="L12" s="44"/>
      <c r="M12" s="44"/>
    </row>
    <row r="13" spans="1:16" s="44" customFormat="1" ht="15.75">
      <c r="A13" s="294" t="s">
        <v>164</v>
      </c>
      <c r="B13" s="299"/>
      <c r="C13" s="295"/>
      <c r="D13" s="144" t="s">
        <v>165</v>
      </c>
      <c r="E13" s="144" t="s">
        <v>166</v>
      </c>
      <c r="F13" s="144" t="s">
        <v>375</v>
      </c>
      <c r="G13" s="145" t="s">
        <v>93</v>
      </c>
      <c r="H13" s="56"/>
      <c r="I13" s="46"/>
      <c r="N13" s="45"/>
    </row>
    <row r="14" spans="1:16" s="44" customFormat="1" ht="30" customHeight="1">
      <c r="A14" s="282" t="s">
        <v>216</v>
      </c>
      <c r="B14" s="283"/>
      <c r="C14" s="284"/>
      <c r="D14" s="146">
        <v>26</v>
      </c>
      <c r="E14" s="146">
        <v>12</v>
      </c>
      <c r="F14" s="146">
        <f>D14*E14</f>
        <v>312</v>
      </c>
      <c r="G14" s="149" t="s">
        <v>168</v>
      </c>
      <c r="H14" s="56"/>
      <c r="I14" s="46"/>
      <c r="N14" s="45"/>
    </row>
    <row r="15" spans="1:16" s="44" customFormat="1" ht="30" customHeight="1">
      <c r="A15" s="282" t="s">
        <v>372</v>
      </c>
      <c r="B15" s="283"/>
      <c r="C15" s="284"/>
      <c r="D15" s="146">
        <v>4</v>
      </c>
      <c r="E15" s="146">
        <v>12</v>
      </c>
      <c r="F15" s="146">
        <f>D15*E15</f>
        <v>48</v>
      </c>
      <c r="G15" s="149" t="s">
        <v>168</v>
      </c>
      <c r="H15" s="56"/>
      <c r="I15" s="46"/>
      <c r="N15" s="45"/>
    </row>
    <row r="16" spans="1:16" s="47" customFormat="1" ht="15.75">
      <c r="A16" s="285" t="s">
        <v>169</v>
      </c>
      <c r="B16" s="286"/>
      <c r="C16" s="287"/>
      <c r="D16" s="142">
        <f>SUM(D14:D15)</f>
        <v>30</v>
      </c>
      <c r="E16" s="142" t="s">
        <v>169</v>
      </c>
      <c r="F16" s="142">
        <f>SUM(F14:F15)</f>
        <v>360</v>
      </c>
      <c r="G16" s="168" t="s">
        <v>168</v>
      </c>
      <c r="H16" s="58"/>
      <c r="I16" s="48"/>
      <c r="N16" s="49"/>
    </row>
    <row r="17" spans="1:14" s="45" customFormat="1" ht="15" customHeight="1">
      <c r="A17" s="140" t="s">
        <v>77</v>
      </c>
      <c r="B17" s="296" t="s">
        <v>170</v>
      </c>
      <c r="C17" s="297"/>
      <c r="D17" s="297"/>
      <c r="E17" s="297"/>
      <c r="F17" s="298"/>
      <c r="G17" s="141">
        <f>F23</f>
        <v>120</v>
      </c>
      <c r="H17" s="55"/>
      <c r="I17" s="44"/>
      <c r="J17" s="44"/>
      <c r="K17" s="44"/>
      <c r="L17" s="44"/>
      <c r="M17" s="44"/>
    </row>
    <row r="18" spans="1:14" s="44" customFormat="1" ht="15.75">
      <c r="A18" s="294" t="s">
        <v>164</v>
      </c>
      <c r="B18" s="299"/>
      <c r="C18" s="295"/>
      <c r="D18" s="169" t="s">
        <v>165</v>
      </c>
      <c r="E18" s="169" t="s">
        <v>166</v>
      </c>
      <c r="F18" s="169" t="s">
        <v>375</v>
      </c>
      <c r="G18" s="170" t="s">
        <v>93</v>
      </c>
      <c r="H18" s="55"/>
      <c r="N18" s="45"/>
    </row>
    <row r="19" spans="1:14" s="44" customFormat="1" ht="15.75">
      <c r="A19" s="279" t="s">
        <v>171</v>
      </c>
      <c r="B19" s="280"/>
      <c r="C19" s="281"/>
      <c r="D19" s="146">
        <v>6</v>
      </c>
      <c r="E19" s="146">
        <v>12</v>
      </c>
      <c r="F19" s="146">
        <f>D19*E19</f>
        <v>72</v>
      </c>
      <c r="G19" s="149" t="s">
        <v>168</v>
      </c>
      <c r="H19" s="55"/>
      <c r="N19" s="45"/>
    </row>
    <row r="20" spans="1:14" s="44" customFormat="1" ht="15.75">
      <c r="A20" s="279" t="s">
        <v>215</v>
      </c>
      <c r="B20" s="280"/>
      <c r="C20" s="281"/>
      <c r="D20" s="146">
        <v>2</v>
      </c>
      <c r="E20" s="146">
        <v>12</v>
      </c>
      <c r="F20" s="146">
        <f>D20*E20</f>
        <v>24</v>
      </c>
      <c r="G20" s="149" t="s">
        <v>168</v>
      </c>
      <c r="H20" s="55"/>
      <c r="N20" s="45"/>
    </row>
    <row r="21" spans="1:14" s="44" customFormat="1" ht="15.75">
      <c r="A21" s="279" t="s">
        <v>370</v>
      </c>
      <c r="B21" s="280"/>
      <c r="C21" s="281"/>
      <c r="D21" s="146">
        <v>1</v>
      </c>
      <c r="E21" s="146">
        <v>12</v>
      </c>
      <c r="F21" s="146">
        <f t="shared" ref="F21:F22" si="0">D21*E21</f>
        <v>12</v>
      </c>
      <c r="G21" s="149" t="s">
        <v>168</v>
      </c>
      <c r="H21" s="55"/>
      <c r="N21" s="45"/>
    </row>
    <row r="22" spans="1:14" s="44" customFormat="1" ht="15.75">
      <c r="A22" s="279" t="s">
        <v>371</v>
      </c>
      <c r="B22" s="280"/>
      <c r="C22" s="281"/>
      <c r="D22" s="146">
        <v>1</v>
      </c>
      <c r="E22" s="146">
        <v>12</v>
      </c>
      <c r="F22" s="146">
        <f t="shared" si="0"/>
        <v>12</v>
      </c>
      <c r="G22" s="149" t="s">
        <v>168</v>
      </c>
      <c r="H22" s="55"/>
      <c r="N22" s="45"/>
    </row>
    <row r="23" spans="1:14" s="44" customFormat="1" ht="15.75">
      <c r="A23" s="285" t="s">
        <v>169</v>
      </c>
      <c r="B23" s="286"/>
      <c r="C23" s="287"/>
      <c r="D23" s="142">
        <f>SUM(D19:D22)</f>
        <v>10</v>
      </c>
      <c r="E23" s="142" t="s">
        <v>169</v>
      </c>
      <c r="F23" s="142">
        <f>SUM(F19:F22)</f>
        <v>120</v>
      </c>
      <c r="G23" s="168" t="s">
        <v>168</v>
      </c>
      <c r="H23" s="55"/>
      <c r="N23" s="45"/>
    </row>
    <row r="24" spans="1:14" s="45" customFormat="1" ht="15" customHeight="1">
      <c r="A24" s="140" t="s">
        <v>69</v>
      </c>
      <c r="B24" s="296" t="s">
        <v>217</v>
      </c>
      <c r="C24" s="297"/>
      <c r="D24" s="297"/>
      <c r="E24" s="297"/>
      <c r="F24" s="298"/>
      <c r="G24" s="141">
        <f>F27</f>
        <v>12</v>
      </c>
      <c r="H24" s="55"/>
      <c r="I24" s="44"/>
      <c r="J24" s="44"/>
      <c r="K24" s="44"/>
      <c r="L24" s="44"/>
      <c r="M24" s="44"/>
    </row>
    <row r="25" spans="1:14" s="50" customFormat="1">
      <c r="A25" s="294" t="s">
        <v>164</v>
      </c>
      <c r="B25" s="299"/>
      <c r="C25" s="295"/>
      <c r="D25" s="169" t="s">
        <v>165</v>
      </c>
      <c r="E25" s="169" t="s">
        <v>166</v>
      </c>
      <c r="F25" s="169" t="s">
        <v>167</v>
      </c>
      <c r="G25" s="170" t="s">
        <v>93</v>
      </c>
      <c r="H25" s="59"/>
      <c r="N25" s="51"/>
    </row>
    <row r="26" spans="1:14" s="52" customFormat="1" ht="31.5" customHeight="1">
      <c r="A26" s="315" t="s">
        <v>218</v>
      </c>
      <c r="B26" s="315"/>
      <c r="C26" s="315"/>
      <c r="D26" s="146">
        <v>1</v>
      </c>
      <c r="E26" s="146">
        <v>12</v>
      </c>
      <c r="F26" s="146">
        <f>D26*E26</f>
        <v>12</v>
      </c>
      <c r="G26" s="149" t="s">
        <v>168</v>
      </c>
      <c r="H26" s="60"/>
      <c r="N26" s="53"/>
    </row>
    <row r="27" spans="1:14" s="50" customFormat="1">
      <c r="A27" s="148"/>
      <c r="B27" s="148"/>
      <c r="C27" s="148"/>
      <c r="D27" s="139"/>
      <c r="E27" s="142" t="s">
        <v>169</v>
      </c>
      <c r="F27" s="142">
        <f>SUM(F26:F26)</f>
        <v>12</v>
      </c>
      <c r="G27" s="168" t="s">
        <v>168</v>
      </c>
      <c r="H27" s="59"/>
      <c r="N27" s="51"/>
    </row>
    <row r="28" spans="1:14" s="45" customFormat="1" ht="15" customHeight="1">
      <c r="A28" s="140" t="s">
        <v>70</v>
      </c>
      <c r="B28" s="296" t="s">
        <v>239</v>
      </c>
      <c r="C28" s="297"/>
      <c r="D28" s="297"/>
      <c r="E28" s="297"/>
      <c r="F28" s="298"/>
      <c r="G28" s="141">
        <f>ROUND(F31,2)</f>
        <v>12</v>
      </c>
      <c r="H28" s="55"/>
      <c r="I28" s="44"/>
      <c r="J28" s="44"/>
      <c r="K28" s="44"/>
      <c r="L28" s="44"/>
      <c r="M28" s="44"/>
    </row>
    <row r="29" spans="1:14" s="44" customFormat="1" ht="15.75">
      <c r="A29" s="303" t="s">
        <v>164</v>
      </c>
      <c r="B29" s="303"/>
      <c r="C29" s="303"/>
      <c r="D29" s="169" t="s">
        <v>165</v>
      </c>
      <c r="E29" s="169" t="s">
        <v>166</v>
      </c>
      <c r="F29" s="169" t="s">
        <v>375</v>
      </c>
      <c r="G29" s="170" t="s">
        <v>93</v>
      </c>
      <c r="H29" s="55"/>
      <c r="N29" s="45"/>
    </row>
    <row r="30" spans="1:14" s="44" customFormat="1" ht="71.25" customHeight="1">
      <c r="A30" s="306" t="s">
        <v>219</v>
      </c>
      <c r="B30" s="307"/>
      <c r="C30" s="308"/>
      <c r="D30" s="146">
        <v>1</v>
      </c>
      <c r="E30" s="146">
        <v>12</v>
      </c>
      <c r="F30" s="146">
        <f>D30*E30</f>
        <v>12</v>
      </c>
      <c r="G30" s="149" t="s">
        <v>168</v>
      </c>
      <c r="H30" s="55"/>
      <c r="N30" s="45"/>
    </row>
    <row r="31" spans="1:14" s="44" customFormat="1" ht="15.75">
      <c r="A31" s="150"/>
      <c r="B31" s="142"/>
      <c r="C31" s="171"/>
      <c r="D31" s="142"/>
      <c r="E31" s="142" t="s">
        <v>169</v>
      </c>
      <c r="F31" s="142">
        <f>SUM(F30:F30)</f>
        <v>12</v>
      </c>
      <c r="G31" s="170" t="s">
        <v>172</v>
      </c>
      <c r="H31" s="55"/>
      <c r="N31" s="45"/>
    </row>
    <row r="32" spans="1:14" s="47" customFormat="1" ht="22.5" customHeight="1">
      <c r="A32" s="140" t="s">
        <v>74</v>
      </c>
      <c r="B32" s="296" t="s">
        <v>220</v>
      </c>
      <c r="C32" s="297"/>
      <c r="D32" s="297"/>
      <c r="E32" s="297"/>
      <c r="F32" s="298"/>
      <c r="G32" s="141">
        <f>ROUND(F35,2)</f>
        <v>24</v>
      </c>
      <c r="H32" s="57"/>
      <c r="N32" s="49"/>
    </row>
    <row r="33" spans="1:14" s="45" customFormat="1" ht="15.75">
      <c r="A33" s="285" t="s">
        <v>164</v>
      </c>
      <c r="B33" s="286"/>
      <c r="C33" s="287"/>
      <c r="D33" s="169" t="s">
        <v>165</v>
      </c>
      <c r="E33" s="169" t="s">
        <v>166</v>
      </c>
      <c r="F33" s="169" t="s">
        <v>375</v>
      </c>
      <c r="G33" s="170" t="s">
        <v>93</v>
      </c>
      <c r="H33" s="55"/>
      <c r="I33" s="44"/>
      <c r="J33" s="44"/>
      <c r="K33" s="44"/>
      <c r="L33" s="44"/>
      <c r="M33" s="44"/>
    </row>
    <row r="34" spans="1:14" s="44" customFormat="1" ht="30" customHeight="1">
      <c r="A34" s="306" t="s">
        <v>221</v>
      </c>
      <c r="B34" s="307"/>
      <c r="C34" s="308"/>
      <c r="D34" s="146">
        <v>2</v>
      </c>
      <c r="E34" s="146">
        <v>12</v>
      </c>
      <c r="F34" s="146">
        <f>D34*E34</f>
        <v>24</v>
      </c>
      <c r="G34" s="149" t="s">
        <v>168</v>
      </c>
      <c r="H34" s="55"/>
      <c r="N34" s="45"/>
    </row>
    <row r="35" spans="1:14" s="44" customFormat="1" ht="15.75">
      <c r="A35" s="150"/>
      <c r="B35" s="142"/>
      <c r="C35" s="171"/>
      <c r="D35" s="142"/>
      <c r="E35" s="142" t="s">
        <v>169</v>
      </c>
      <c r="F35" s="142">
        <f>SUM(F34:F34)</f>
        <v>24</v>
      </c>
      <c r="G35" s="170" t="s">
        <v>172</v>
      </c>
      <c r="H35" s="55"/>
      <c r="N35" s="45"/>
    </row>
    <row r="36" spans="1:14" s="47" customFormat="1" ht="15.75">
      <c r="A36" s="317" t="s">
        <v>358</v>
      </c>
      <c r="B36" s="318"/>
      <c r="C36" s="318"/>
      <c r="D36" s="318"/>
      <c r="E36" s="318"/>
      <c r="F36" s="318"/>
      <c r="G36" s="319"/>
      <c r="H36" s="57"/>
      <c r="N36" s="49"/>
    </row>
    <row r="37" spans="1:14" s="45" customFormat="1" ht="15" customHeight="1">
      <c r="A37" s="140" t="s">
        <v>80</v>
      </c>
      <c r="B37" s="296" t="s">
        <v>222</v>
      </c>
      <c r="C37" s="297"/>
      <c r="D37" s="297"/>
      <c r="E37" s="297"/>
      <c r="F37" s="298"/>
      <c r="G37" s="141">
        <f>F40</f>
        <v>8870.4</v>
      </c>
      <c r="H37" s="55"/>
      <c r="I37" s="44"/>
      <c r="J37" s="44"/>
      <c r="K37" s="44"/>
      <c r="L37" s="44"/>
      <c r="M37" s="44"/>
    </row>
    <row r="38" spans="1:14" s="44" customFormat="1" ht="15.75">
      <c r="A38" s="294" t="s">
        <v>164</v>
      </c>
      <c r="B38" s="295"/>
      <c r="C38" s="169" t="s">
        <v>165</v>
      </c>
      <c r="D38" s="169" t="s">
        <v>173</v>
      </c>
      <c r="E38" s="169" t="s">
        <v>166</v>
      </c>
      <c r="F38" s="169" t="s">
        <v>375</v>
      </c>
      <c r="G38" s="170" t="s">
        <v>93</v>
      </c>
      <c r="H38" s="55"/>
      <c r="N38" s="45"/>
    </row>
    <row r="39" spans="1:14" s="44" customFormat="1" ht="15.75">
      <c r="A39" s="285"/>
      <c r="B39" s="287"/>
      <c r="C39" s="146">
        <v>6</v>
      </c>
      <c r="D39" s="146">
        <f>176*0.7</f>
        <v>123.19999999999999</v>
      </c>
      <c r="E39" s="146">
        <v>12</v>
      </c>
      <c r="F39" s="146">
        <f>E39*D39*C39</f>
        <v>8870.4</v>
      </c>
      <c r="G39" s="149" t="s">
        <v>174</v>
      </c>
      <c r="H39" s="55"/>
      <c r="N39" s="45"/>
    </row>
    <row r="40" spans="1:14" s="47" customFormat="1" ht="15.75">
      <c r="A40" s="138"/>
      <c r="B40" s="151" t="s">
        <v>175</v>
      </c>
      <c r="C40" s="139"/>
      <c r="D40" s="139"/>
      <c r="E40" s="142" t="s">
        <v>169</v>
      </c>
      <c r="F40" s="142">
        <f>SUM(F39:F39)</f>
        <v>8870.4</v>
      </c>
      <c r="G40" s="168" t="s">
        <v>174</v>
      </c>
      <c r="H40" s="57"/>
      <c r="N40" s="49"/>
    </row>
    <row r="41" spans="1:14" s="45" customFormat="1" ht="15" customHeight="1">
      <c r="A41" s="140" t="s">
        <v>289</v>
      </c>
      <c r="B41" s="296" t="s">
        <v>222</v>
      </c>
      <c r="C41" s="297"/>
      <c r="D41" s="297"/>
      <c r="E41" s="297"/>
      <c r="F41" s="298"/>
      <c r="G41" s="141">
        <f>F44</f>
        <v>3801.5999999999995</v>
      </c>
      <c r="H41" s="55"/>
      <c r="I41" s="44"/>
      <c r="J41" s="44"/>
      <c r="K41" s="44"/>
      <c r="L41" s="44"/>
      <c r="M41" s="44"/>
    </row>
    <row r="42" spans="1:14" s="44" customFormat="1" ht="15.75">
      <c r="A42" s="294" t="s">
        <v>164</v>
      </c>
      <c r="B42" s="295"/>
      <c r="C42" s="169" t="s">
        <v>165</v>
      </c>
      <c r="D42" s="169" t="s">
        <v>176</v>
      </c>
      <c r="E42" s="169" t="s">
        <v>166</v>
      </c>
      <c r="F42" s="169" t="s">
        <v>375</v>
      </c>
      <c r="G42" s="170" t="s">
        <v>93</v>
      </c>
      <c r="H42" s="55"/>
      <c r="N42" s="45"/>
    </row>
    <row r="43" spans="1:14" s="44" customFormat="1" ht="15.75">
      <c r="A43" s="285"/>
      <c r="B43" s="287"/>
      <c r="C43" s="146">
        <v>6</v>
      </c>
      <c r="D43" s="146">
        <f>176*0.3</f>
        <v>52.8</v>
      </c>
      <c r="E43" s="146">
        <v>12</v>
      </c>
      <c r="F43" s="146">
        <f>E43*D43*C43</f>
        <v>3801.5999999999995</v>
      </c>
      <c r="G43" s="149" t="s">
        <v>174</v>
      </c>
      <c r="H43" s="55"/>
      <c r="N43" s="45"/>
    </row>
    <row r="44" spans="1:14" s="47" customFormat="1" ht="15.75">
      <c r="A44" s="138"/>
      <c r="B44" s="151" t="s">
        <v>177</v>
      </c>
      <c r="C44" s="139"/>
      <c r="D44" s="139"/>
      <c r="E44" s="142" t="s">
        <v>169</v>
      </c>
      <c r="F44" s="142">
        <f>SUM(F43:F43)</f>
        <v>3801.5999999999995</v>
      </c>
      <c r="G44" s="168" t="s">
        <v>174</v>
      </c>
      <c r="H44" s="57"/>
      <c r="N44" s="49"/>
    </row>
    <row r="45" spans="1:14" s="44" customFormat="1" ht="15" customHeight="1">
      <c r="A45" s="140" t="s">
        <v>163</v>
      </c>
      <c r="B45" s="296" t="s">
        <v>208</v>
      </c>
      <c r="C45" s="297"/>
      <c r="D45" s="297"/>
      <c r="E45" s="297"/>
      <c r="F45" s="298"/>
      <c r="G45" s="141">
        <f>F48</f>
        <v>2956.7999999999997</v>
      </c>
      <c r="H45" s="55"/>
      <c r="N45" s="45"/>
    </row>
    <row r="46" spans="1:14" s="44" customFormat="1" ht="15.75">
      <c r="A46" s="294" t="s">
        <v>164</v>
      </c>
      <c r="B46" s="295"/>
      <c r="C46" s="169" t="s">
        <v>165</v>
      </c>
      <c r="D46" s="169" t="s">
        <v>173</v>
      </c>
      <c r="E46" s="169" t="s">
        <v>166</v>
      </c>
      <c r="F46" s="169" t="s">
        <v>375</v>
      </c>
      <c r="G46" s="170" t="s">
        <v>93</v>
      </c>
      <c r="H46" s="55"/>
      <c r="N46" s="45"/>
    </row>
    <row r="47" spans="1:14" s="44" customFormat="1" ht="15.75">
      <c r="A47" s="285"/>
      <c r="B47" s="287"/>
      <c r="C47" s="146">
        <v>2</v>
      </c>
      <c r="D47" s="146">
        <f>176*0.7</f>
        <v>123.19999999999999</v>
      </c>
      <c r="E47" s="146">
        <v>12</v>
      </c>
      <c r="F47" s="146">
        <f>E47*D47*C47</f>
        <v>2956.7999999999997</v>
      </c>
      <c r="G47" s="149" t="s">
        <v>174</v>
      </c>
      <c r="H47" s="55"/>
      <c r="N47" s="45"/>
    </row>
    <row r="48" spans="1:14" s="44" customFormat="1" ht="15.75">
      <c r="A48" s="138"/>
      <c r="B48" s="151"/>
      <c r="C48" s="139"/>
      <c r="D48" s="139"/>
      <c r="E48" s="142" t="s">
        <v>169</v>
      </c>
      <c r="F48" s="142">
        <f>SUM(F47:F47)</f>
        <v>2956.7999999999997</v>
      </c>
      <c r="G48" s="168" t="s">
        <v>174</v>
      </c>
      <c r="H48" s="55"/>
      <c r="N48" s="45"/>
    </row>
    <row r="49" spans="1:14" s="47" customFormat="1" ht="15.75">
      <c r="A49" s="138"/>
      <c r="B49" s="151" t="s">
        <v>184</v>
      </c>
      <c r="C49" s="139"/>
      <c r="D49" s="139"/>
      <c r="E49" s="142"/>
      <c r="F49" s="142"/>
      <c r="G49" s="168"/>
      <c r="H49" s="57"/>
      <c r="N49" s="49"/>
    </row>
    <row r="50" spans="1:14" s="44" customFormat="1" ht="15.75">
      <c r="A50" s="292" t="s">
        <v>185</v>
      </c>
      <c r="B50" s="302"/>
      <c r="C50" s="302"/>
      <c r="D50" s="289"/>
      <c r="E50" s="142"/>
      <c r="F50" s="142"/>
      <c r="G50" s="168"/>
      <c r="H50" s="55"/>
      <c r="N50" s="45"/>
    </row>
    <row r="51" spans="1:14" s="44" customFormat="1" ht="15.75">
      <c r="A51" s="151" t="s">
        <v>186</v>
      </c>
      <c r="B51" s="151" t="s">
        <v>187</v>
      </c>
      <c r="C51" s="151" t="s">
        <v>188</v>
      </c>
      <c r="D51" s="151" t="s">
        <v>189</v>
      </c>
      <c r="E51" s="151" t="s">
        <v>190</v>
      </c>
      <c r="F51" s="151" t="s">
        <v>191</v>
      </c>
      <c r="G51" s="168"/>
      <c r="H51" s="55"/>
      <c r="N51" s="45"/>
    </row>
    <row r="52" spans="1:14" s="44" customFormat="1" ht="15.75">
      <c r="A52" s="151"/>
      <c r="B52" s="151" t="s">
        <v>192</v>
      </c>
      <c r="C52" s="152"/>
      <c r="D52" s="152"/>
      <c r="E52" s="152"/>
      <c r="F52" s="152"/>
      <c r="G52" s="168"/>
      <c r="H52" s="55"/>
      <c r="N52" s="45"/>
    </row>
    <row r="53" spans="1:14" s="47" customFormat="1" ht="36">
      <c r="A53" s="151" t="s">
        <v>193</v>
      </c>
      <c r="B53" s="173" t="s">
        <v>223</v>
      </c>
      <c r="C53" s="152" t="s">
        <v>194</v>
      </c>
      <c r="D53" s="155">
        <v>0.20119999999999999</v>
      </c>
      <c r="E53" s="154">
        <v>2</v>
      </c>
      <c r="F53" s="155">
        <v>0.20119999999999999</v>
      </c>
      <c r="G53" s="168"/>
      <c r="H53" s="57"/>
      <c r="N53" s="49"/>
    </row>
    <row r="54" spans="1:14" s="45" customFormat="1" ht="15.75">
      <c r="A54" s="152"/>
      <c r="B54" s="151" t="s">
        <v>195</v>
      </c>
      <c r="C54" s="152"/>
      <c r="D54" s="152"/>
      <c r="E54" s="152"/>
      <c r="F54" s="152"/>
      <c r="G54" s="168"/>
      <c r="H54" s="55"/>
      <c r="I54" s="44"/>
      <c r="J54" s="44"/>
      <c r="K54" s="44"/>
      <c r="L54" s="44"/>
      <c r="M54" s="44"/>
    </row>
    <row r="55" spans="1:14" s="44" customFormat="1" ht="24">
      <c r="A55" s="152" t="s">
        <v>196</v>
      </c>
      <c r="B55" s="173" t="s">
        <v>197</v>
      </c>
      <c r="C55" s="152" t="s">
        <v>198</v>
      </c>
      <c r="D55" s="155">
        <v>6.02</v>
      </c>
      <c r="E55" s="152" t="s">
        <v>199</v>
      </c>
      <c r="F55" s="155">
        <f>E55*D55</f>
        <v>4.8159999999999998</v>
      </c>
      <c r="G55" s="168"/>
      <c r="H55" s="55"/>
      <c r="N55" s="45"/>
    </row>
    <row r="56" spans="1:14" s="44" customFormat="1" ht="60">
      <c r="A56" s="152" t="s">
        <v>200</v>
      </c>
      <c r="B56" s="173" t="s">
        <v>201</v>
      </c>
      <c r="C56" s="152" t="s">
        <v>198</v>
      </c>
      <c r="D56" s="155">
        <v>28.21</v>
      </c>
      <c r="E56" s="152" t="s">
        <v>202</v>
      </c>
      <c r="F56" s="152">
        <f t="shared" ref="F56" si="1">E56*D56</f>
        <v>0.28210000000000002</v>
      </c>
      <c r="G56" s="168"/>
      <c r="H56" s="55"/>
      <c r="N56" s="45"/>
    </row>
    <row r="57" spans="1:14" s="44" customFormat="1" ht="48">
      <c r="A57" s="152" t="s">
        <v>203</v>
      </c>
      <c r="B57" s="173" t="s">
        <v>204</v>
      </c>
      <c r="C57" s="152" t="s">
        <v>205</v>
      </c>
      <c r="D57" s="155">
        <v>12.13</v>
      </c>
      <c r="E57" s="152" t="s">
        <v>202</v>
      </c>
      <c r="F57" s="155">
        <f>E57*D57</f>
        <v>0.12130000000000001</v>
      </c>
      <c r="G57" s="168"/>
      <c r="H57" s="55"/>
      <c r="N57" s="45"/>
    </row>
    <row r="58" spans="1:14" s="47" customFormat="1" ht="15.75">
      <c r="A58" s="138"/>
      <c r="B58" s="151"/>
      <c r="C58" s="139"/>
      <c r="D58" s="139"/>
      <c r="E58" s="158" t="s">
        <v>206</v>
      </c>
      <c r="F58" s="158">
        <f>F53+F55+F56+F57</f>
        <v>5.4205999999999994</v>
      </c>
      <c r="G58" s="168"/>
      <c r="H58" s="57"/>
      <c r="N58" s="49"/>
    </row>
    <row r="59" spans="1:14" s="45" customFormat="1" ht="15" customHeight="1">
      <c r="A59" s="140" t="s">
        <v>209</v>
      </c>
      <c r="B59" s="296" t="s">
        <v>208</v>
      </c>
      <c r="C59" s="297"/>
      <c r="D59" s="297"/>
      <c r="E59" s="297"/>
      <c r="F59" s="298"/>
      <c r="G59" s="141">
        <f>F61</f>
        <v>1267.1999999999998</v>
      </c>
      <c r="H59" s="55"/>
      <c r="I59" s="44"/>
      <c r="J59" s="44"/>
      <c r="K59" s="44"/>
      <c r="L59" s="44"/>
      <c r="M59" s="44"/>
    </row>
    <row r="60" spans="1:14" s="44" customFormat="1" ht="15.75">
      <c r="A60" s="294" t="s">
        <v>164</v>
      </c>
      <c r="B60" s="295"/>
      <c r="C60" s="169" t="s">
        <v>165</v>
      </c>
      <c r="D60" s="169" t="s">
        <v>176</v>
      </c>
      <c r="E60" s="169" t="s">
        <v>166</v>
      </c>
      <c r="F60" s="169" t="s">
        <v>375</v>
      </c>
      <c r="G60" s="170" t="s">
        <v>93</v>
      </c>
      <c r="H60" s="55"/>
      <c r="N60" s="45"/>
    </row>
    <row r="61" spans="1:14" s="44" customFormat="1" ht="15.75">
      <c r="A61" s="285"/>
      <c r="B61" s="287"/>
      <c r="C61" s="146">
        <v>2</v>
      </c>
      <c r="D61" s="146">
        <v>52.8</v>
      </c>
      <c r="E61" s="146">
        <v>12</v>
      </c>
      <c r="F61" s="146">
        <f>D61*C61*E61</f>
        <v>1267.1999999999998</v>
      </c>
      <c r="G61" s="149" t="s">
        <v>174</v>
      </c>
      <c r="H61" s="55"/>
      <c r="N61" s="45"/>
    </row>
    <row r="62" spans="1:14" s="47" customFormat="1" ht="15.75">
      <c r="A62" s="138"/>
      <c r="B62" s="151"/>
      <c r="C62" s="139"/>
      <c r="D62" s="139"/>
      <c r="E62" s="142" t="s">
        <v>169</v>
      </c>
      <c r="F62" s="142">
        <f>SUM(F61:F61)</f>
        <v>1267.1999999999998</v>
      </c>
      <c r="G62" s="168" t="s">
        <v>174</v>
      </c>
      <c r="H62" s="57"/>
      <c r="N62" s="49"/>
    </row>
    <row r="63" spans="1:14" s="44" customFormat="1" ht="15.75">
      <c r="A63" s="138"/>
      <c r="B63" s="151" t="s">
        <v>177</v>
      </c>
      <c r="C63" s="139"/>
      <c r="D63" s="139"/>
      <c r="E63" s="142"/>
      <c r="F63" s="142"/>
      <c r="G63" s="168"/>
      <c r="H63" s="55"/>
      <c r="N63" s="45"/>
    </row>
    <row r="64" spans="1:14" s="45" customFormat="1" ht="15.75">
      <c r="A64" s="292" t="s">
        <v>207</v>
      </c>
      <c r="B64" s="302"/>
      <c r="C64" s="302"/>
      <c r="D64" s="289"/>
      <c r="E64" s="142"/>
      <c r="F64" s="142"/>
      <c r="G64" s="168"/>
      <c r="H64" s="55"/>
      <c r="I64" s="44"/>
      <c r="J64" s="44"/>
      <c r="K64" s="44"/>
      <c r="L64" s="44"/>
      <c r="M64" s="44"/>
    </row>
    <row r="65" spans="1:14" s="44" customFormat="1" ht="15.75">
      <c r="A65" s="151" t="s">
        <v>186</v>
      </c>
      <c r="B65" s="151" t="s">
        <v>187</v>
      </c>
      <c r="C65" s="151" t="s">
        <v>188</v>
      </c>
      <c r="D65" s="151" t="s">
        <v>189</v>
      </c>
      <c r="E65" s="151" t="s">
        <v>190</v>
      </c>
      <c r="F65" s="151" t="s">
        <v>191</v>
      </c>
      <c r="G65" s="168"/>
      <c r="H65" s="55"/>
      <c r="N65" s="45"/>
    </row>
    <row r="66" spans="1:14" s="47" customFormat="1" ht="15.75">
      <c r="A66" s="151"/>
      <c r="B66" s="151" t="s">
        <v>192</v>
      </c>
      <c r="C66" s="152"/>
      <c r="D66" s="152"/>
      <c r="E66" s="152"/>
      <c r="F66" s="152"/>
      <c r="G66" s="168"/>
      <c r="H66" s="57"/>
      <c r="N66" s="49"/>
    </row>
    <row r="67" spans="1:14" s="44" customFormat="1" ht="36">
      <c r="A67" s="151" t="s">
        <v>193</v>
      </c>
      <c r="B67" s="173" t="s">
        <v>223</v>
      </c>
      <c r="C67" s="152" t="s">
        <v>194</v>
      </c>
      <c r="D67" s="153">
        <v>0.12</v>
      </c>
      <c r="E67" s="154">
        <v>2</v>
      </c>
      <c r="F67" s="153">
        <f>E67*D67</f>
        <v>0.24</v>
      </c>
      <c r="G67" s="168"/>
      <c r="H67" s="55"/>
      <c r="N67" s="45"/>
    </row>
    <row r="68" spans="1:14" s="44" customFormat="1" ht="15.75">
      <c r="A68" s="138"/>
      <c r="B68" s="151"/>
      <c r="C68" s="139"/>
      <c r="D68" s="139"/>
      <c r="E68" s="158" t="s">
        <v>206</v>
      </c>
      <c r="F68" s="158">
        <f>F67*12</f>
        <v>2.88</v>
      </c>
      <c r="G68" s="168"/>
      <c r="H68" s="55"/>
      <c r="N68" s="45"/>
    </row>
    <row r="69" spans="1:14" s="44" customFormat="1" ht="15" customHeight="1">
      <c r="A69" s="140" t="s">
        <v>294</v>
      </c>
      <c r="B69" s="296" t="s">
        <v>224</v>
      </c>
      <c r="C69" s="297"/>
      <c r="D69" s="297"/>
      <c r="E69" s="297"/>
      <c r="F69" s="298"/>
      <c r="G69" s="141">
        <f>F72</f>
        <v>1478.3999999999999</v>
      </c>
      <c r="H69" s="55"/>
      <c r="N69" s="45"/>
    </row>
    <row r="70" spans="1:14" s="47" customFormat="1" ht="15.75">
      <c r="A70" s="294" t="s">
        <v>164</v>
      </c>
      <c r="B70" s="295"/>
      <c r="C70" s="169" t="s">
        <v>165</v>
      </c>
      <c r="D70" s="169" t="s">
        <v>173</v>
      </c>
      <c r="E70" s="169" t="s">
        <v>166</v>
      </c>
      <c r="F70" s="169" t="s">
        <v>375</v>
      </c>
      <c r="G70" s="170" t="s">
        <v>93</v>
      </c>
      <c r="H70" s="57"/>
      <c r="N70" s="49"/>
    </row>
    <row r="71" spans="1:14" s="44" customFormat="1" ht="15.75">
      <c r="A71" s="285"/>
      <c r="B71" s="287"/>
      <c r="C71" s="146">
        <v>1</v>
      </c>
      <c r="D71" s="146">
        <f>176*0.7</f>
        <v>123.19999999999999</v>
      </c>
      <c r="E71" s="146">
        <v>12</v>
      </c>
      <c r="F71" s="146">
        <f>E71*D71*C71</f>
        <v>1478.3999999999999</v>
      </c>
      <c r="G71" s="149" t="s">
        <v>174</v>
      </c>
      <c r="H71" s="55"/>
      <c r="N71" s="45"/>
    </row>
    <row r="72" spans="1:14" s="44" customFormat="1" ht="15.75">
      <c r="A72" s="138"/>
      <c r="B72" s="151"/>
      <c r="C72" s="139"/>
      <c r="D72" s="139"/>
      <c r="E72" s="142" t="s">
        <v>169</v>
      </c>
      <c r="F72" s="142">
        <f>SUM(F71:F71)</f>
        <v>1478.3999999999999</v>
      </c>
      <c r="G72" s="168" t="s">
        <v>174</v>
      </c>
      <c r="H72" s="55"/>
      <c r="N72" s="45"/>
    </row>
    <row r="73" spans="1:14" s="44" customFormat="1" ht="15.75">
      <c r="A73" s="138"/>
      <c r="B73" s="151" t="s">
        <v>184</v>
      </c>
      <c r="C73" s="139"/>
      <c r="D73" s="139"/>
      <c r="E73" s="142"/>
      <c r="F73" s="142"/>
      <c r="G73" s="168"/>
      <c r="H73" s="55"/>
      <c r="N73" s="45"/>
    </row>
    <row r="74" spans="1:14" s="44" customFormat="1" ht="15.75">
      <c r="A74" s="292" t="s">
        <v>225</v>
      </c>
      <c r="B74" s="302"/>
      <c r="C74" s="302"/>
      <c r="D74" s="289"/>
      <c r="E74" s="142"/>
      <c r="F74" s="142"/>
      <c r="G74" s="168"/>
      <c r="H74" s="55"/>
      <c r="N74" s="45"/>
    </row>
    <row r="75" spans="1:14" s="44" customFormat="1" ht="15.75">
      <c r="A75" s="151" t="s">
        <v>186</v>
      </c>
      <c r="B75" s="151" t="s">
        <v>187</v>
      </c>
      <c r="C75" s="151" t="s">
        <v>188</v>
      </c>
      <c r="D75" s="151" t="s">
        <v>189</v>
      </c>
      <c r="E75" s="151" t="s">
        <v>190</v>
      </c>
      <c r="F75" s="151" t="s">
        <v>395</v>
      </c>
      <c r="G75" s="151" t="s">
        <v>191</v>
      </c>
      <c r="H75" s="55"/>
      <c r="N75" s="45"/>
    </row>
    <row r="76" spans="1:14" s="45" customFormat="1" ht="15.75">
      <c r="A76" s="151"/>
      <c r="B76" s="151"/>
      <c r="C76" s="152"/>
      <c r="D76" s="152"/>
      <c r="E76" s="152"/>
      <c r="F76" s="152"/>
      <c r="G76" s="168"/>
      <c r="H76" s="55"/>
      <c r="I76" s="44"/>
      <c r="J76" s="44"/>
      <c r="K76" s="44"/>
      <c r="L76" s="44"/>
      <c r="M76" s="44"/>
    </row>
    <row r="77" spans="1:14" s="44" customFormat="1" ht="15.75">
      <c r="A77" s="151"/>
      <c r="B77" s="151" t="s">
        <v>192</v>
      </c>
      <c r="C77" s="152"/>
      <c r="D77" s="152"/>
      <c r="E77" s="152"/>
      <c r="F77" s="152"/>
      <c r="G77" s="168"/>
      <c r="H77" s="55"/>
      <c r="N77" s="45"/>
    </row>
    <row r="78" spans="1:14" s="44" customFormat="1" ht="48">
      <c r="A78" s="151" t="s">
        <v>193</v>
      </c>
      <c r="B78" s="173" t="s">
        <v>226</v>
      </c>
      <c r="C78" s="152" t="s">
        <v>194</v>
      </c>
      <c r="D78" s="152">
        <v>210022.39999999999</v>
      </c>
      <c r="E78" s="152">
        <v>1.3999999999999999E-4</v>
      </c>
      <c r="F78" s="152">
        <v>1.3999999999999999E-4</v>
      </c>
      <c r="G78" s="152">
        <v>29.403099999999998</v>
      </c>
      <c r="H78" s="55"/>
      <c r="N78" s="45"/>
    </row>
    <row r="79" spans="1:14" s="44" customFormat="1" ht="15.75">
      <c r="A79" s="152"/>
      <c r="B79" s="151" t="s">
        <v>195</v>
      </c>
      <c r="C79" s="152"/>
      <c r="D79" s="152"/>
      <c r="E79" s="152"/>
      <c r="F79" s="152"/>
      <c r="G79" s="168"/>
      <c r="H79" s="55"/>
      <c r="N79" s="45"/>
    </row>
    <row r="80" spans="1:14" s="47" customFormat="1" ht="24">
      <c r="A80" s="156" t="s">
        <v>210</v>
      </c>
      <c r="B80" s="173" t="s">
        <v>227</v>
      </c>
      <c r="C80" s="152" t="s">
        <v>198</v>
      </c>
      <c r="D80" s="152">
        <v>6</v>
      </c>
      <c r="E80" s="152">
        <v>8.5</v>
      </c>
      <c r="F80" s="152">
        <v>8.5</v>
      </c>
      <c r="G80" s="152">
        <v>51</v>
      </c>
      <c r="H80" s="57"/>
      <c r="N80" s="49"/>
    </row>
    <row r="81" spans="1:14" s="44" customFormat="1" ht="60">
      <c r="A81" s="152" t="s">
        <v>200</v>
      </c>
      <c r="B81" s="173" t="s">
        <v>201</v>
      </c>
      <c r="C81" s="152" t="s">
        <v>198</v>
      </c>
      <c r="D81" s="152">
        <v>28.21</v>
      </c>
      <c r="E81" s="152">
        <v>0.122</v>
      </c>
      <c r="F81" s="152">
        <v>0.183</v>
      </c>
      <c r="G81" s="152">
        <v>5.1623999999999999</v>
      </c>
      <c r="H81" s="55"/>
      <c r="N81" s="45"/>
    </row>
    <row r="82" spans="1:14" s="45" customFormat="1" ht="48">
      <c r="A82" s="152" t="s">
        <v>203</v>
      </c>
      <c r="B82" s="173" t="s">
        <v>204</v>
      </c>
      <c r="C82" s="152" t="s">
        <v>205</v>
      </c>
      <c r="D82" s="152">
        <v>12.13</v>
      </c>
      <c r="E82" s="152">
        <v>6.0999999999999999E-2</v>
      </c>
      <c r="F82" s="152">
        <v>6.0999999999999999E-2</v>
      </c>
      <c r="G82" s="152">
        <v>0.7399</v>
      </c>
      <c r="H82" s="55"/>
      <c r="I82" s="44"/>
      <c r="J82" s="44"/>
      <c r="K82" s="44"/>
      <c r="L82" s="44"/>
      <c r="M82" s="44"/>
    </row>
    <row r="83" spans="1:14" s="44" customFormat="1" ht="60">
      <c r="A83" s="156" t="s">
        <v>228</v>
      </c>
      <c r="B83" s="173" t="s">
        <v>229</v>
      </c>
      <c r="C83" s="152" t="s">
        <v>194</v>
      </c>
      <c r="D83" s="152">
        <v>6977.62</v>
      </c>
      <c r="E83" s="152">
        <v>5.9999999999999995E-4</v>
      </c>
      <c r="F83" s="152">
        <v>5.9999999999999995E-4</v>
      </c>
      <c r="G83" s="152">
        <v>4.1866000000000003</v>
      </c>
      <c r="H83" s="55"/>
      <c r="N83" s="45"/>
    </row>
    <row r="84" spans="1:14" s="44" customFormat="1" ht="15.75">
      <c r="A84" s="156"/>
      <c r="B84" s="157" t="s">
        <v>230</v>
      </c>
      <c r="C84" s="139"/>
      <c r="D84" s="139"/>
      <c r="E84" s="158"/>
      <c r="F84" s="158"/>
      <c r="G84" s="153">
        <f t="shared" ref="G84:G85" si="2">D84*E84</f>
        <v>0</v>
      </c>
      <c r="H84" s="55"/>
      <c r="N84" s="45"/>
    </row>
    <row r="85" spans="1:14" s="44" customFormat="1" ht="48">
      <c r="A85" s="156" t="s">
        <v>211</v>
      </c>
      <c r="B85" s="173" t="s">
        <v>212</v>
      </c>
      <c r="C85" s="152" t="s">
        <v>213</v>
      </c>
      <c r="D85" s="152">
        <v>33.090000000000003</v>
      </c>
      <c r="E85" s="152">
        <v>1</v>
      </c>
      <c r="F85" s="158"/>
      <c r="G85" s="153">
        <f t="shared" si="2"/>
        <v>33.090000000000003</v>
      </c>
      <c r="H85" s="55"/>
      <c r="N85" s="45"/>
    </row>
    <row r="86" spans="1:14" s="44" customFormat="1" ht="15.75">
      <c r="A86" s="138"/>
      <c r="B86" s="139"/>
      <c r="C86" s="139"/>
      <c r="D86" s="139"/>
      <c r="E86" s="139"/>
      <c r="F86" s="158" t="s">
        <v>206</v>
      </c>
      <c r="G86" s="158">
        <f>SUM(G78:G85)</f>
        <v>123.58200000000001</v>
      </c>
      <c r="H86" s="56"/>
      <c r="I86" s="300"/>
      <c r="J86" s="301"/>
      <c r="N86" s="45"/>
    </row>
    <row r="87" spans="1:14" s="44" customFormat="1" ht="15" customHeight="1">
      <c r="A87" s="140" t="s">
        <v>295</v>
      </c>
      <c r="B87" s="296" t="s">
        <v>224</v>
      </c>
      <c r="C87" s="297"/>
      <c r="D87" s="297"/>
      <c r="E87" s="297"/>
      <c r="F87" s="298"/>
      <c r="G87" s="141">
        <f>F89</f>
        <v>633.59999999999991</v>
      </c>
      <c r="H87" s="55"/>
      <c r="I87" s="69"/>
      <c r="J87" s="66"/>
      <c r="N87" s="45"/>
    </row>
    <row r="88" spans="1:14" s="44" customFormat="1" ht="15.75">
      <c r="A88" s="294" t="s">
        <v>164</v>
      </c>
      <c r="B88" s="295"/>
      <c r="C88" s="169" t="s">
        <v>165</v>
      </c>
      <c r="D88" s="169" t="s">
        <v>176</v>
      </c>
      <c r="E88" s="169" t="s">
        <v>166</v>
      </c>
      <c r="F88" s="169" t="s">
        <v>375</v>
      </c>
      <c r="G88" s="170" t="s">
        <v>93</v>
      </c>
      <c r="H88" s="55"/>
      <c r="I88"/>
      <c r="J88"/>
      <c r="N88" s="45"/>
    </row>
    <row r="89" spans="1:14" s="44" customFormat="1" ht="15.75">
      <c r="A89" s="138"/>
      <c r="B89" s="151"/>
      <c r="C89" s="147">
        <v>1</v>
      </c>
      <c r="D89" s="146">
        <f>176*0.3</f>
        <v>52.8</v>
      </c>
      <c r="E89" s="146">
        <v>12</v>
      </c>
      <c r="F89" s="142">
        <f>D89*E89</f>
        <v>633.59999999999991</v>
      </c>
      <c r="G89" s="168" t="s">
        <v>174</v>
      </c>
      <c r="H89" s="56"/>
      <c r="I89" s="4"/>
      <c r="J89" s="4"/>
      <c r="N89" s="45"/>
    </row>
    <row r="90" spans="1:14" s="44" customFormat="1" ht="15.75">
      <c r="A90" s="138"/>
      <c r="B90" s="151" t="s">
        <v>177</v>
      </c>
      <c r="C90" s="139"/>
      <c r="D90" s="139"/>
      <c r="E90" s="142"/>
      <c r="F90" s="142"/>
      <c r="G90" s="168"/>
      <c r="I90" s="301"/>
      <c r="J90" s="301"/>
      <c r="N90" s="45"/>
    </row>
    <row r="91" spans="1:14" s="44" customFormat="1" ht="15.75">
      <c r="A91" s="292" t="s">
        <v>296</v>
      </c>
      <c r="B91" s="302"/>
      <c r="C91" s="302"/>
      <c r="D91" s="289"/>
      <c r="E91" s="142"/>
      <c r="F91" s="142"/>
      <c r="G91" s="139"/>
      <c r="H91" s="55"/>
      <c r="I91" s="66"/>
      <c r="J91" s="66"/>
      <c r="N91" s="45"/>
    </row>
    <row r="92" spans="1:14" s="45" customFormat="1" ht="15.75">
      <c r="A92" s="151" t="s">
        <v>186</v>
      </c>
      <c r="B92" s="151" t="s">
        <v>187</v>
      </c>
      <c r="C92" s="151" t="s">
        <v>188</v>
      </c>
      <c r="D92" s="151" t="s">
        <v>189</v>
      </c>
      <c r="E92" s="151" t="s">
        <v>190</v>
      </c>
      <c r="F92" s="151" t="s">
        <v>395</v>
      </c>
      <c r="G92" s="151" t="s">
        <v>191</v>
      </c>
      <c r="H92" s="55"/>
      <c r="I92" s="44"/>
      <c r="J92" s="44"/>
      <c r="K92" s="44"/>
      <c r="L92" s="44"/>
      <c r="M92" s="44"/>
    </row>
    <row r="93" spans="1:14" s="44" customFormat="1" ht="15.75">
      <c r="A93" s="151"/>
      <c r="B93" s="151"/>
      <c r="C93" s="152"/>
      <c r="D93" s="152"/>
      <c r="E93" s="152"/>
      <c r="F93" s="152"/>
      <c r="G93" s="152"/>
      <c r="H93" s="55"/>
      <c r="N93" s="45"/>
    </row>
    <row r="94" spans="1:14" s="44" customFormat="1" ht="15.75">
      <c r="A94" s="151"/>
      <c r="B94" s="157" t="s">
        <v>192</v>
      </c>
      <c r="C94" s="152"/>
      <c r="D94" s="152"/>
      <c r="E94" s="152"/>
      <c r="F94" s="152"/>
      <c r="G94" s="152"/>
      <c r="H94" s="55"/>
      <c r="N94" s="45"/>
    </row>
    <row r="95" spans="1:14" s="44" customFormat="1" ht="48">
      <c r="A95" s="151" t="s">
        <v>193</v>
      </c>
      <c r="B95" s="173" t="s">
        <v>226</v>
      </c>
      <c r="C95" s="152" t="s">
        <v>194</v>
      </c>
      <c r="D95" s="152">
        <v>210022.39999999999</v>
      </c>
      <c r="E95" s="152">
        <v>8.0000000000000007E-5</v>
      </c>
      <c r="F95" s="152">
        <v>8.0000000000000007E-5</v>
      </c>
      <c r="G95" s="152">
        <v>16.8018</v>
      </c>
      <c r="H95" s="55"/>
      <c r="N95" s="45"/>
    </row>
    <row r="96" spans="1:14" s="44" customFormat="1" ht="15.75">
      <c r="A96" s="156"/>
      <c r="B96" s="157" t="s">
        <v>230</v>
      </c>
      <c r="C96" s="139"/>
      <c r="D96" s="139"/>
      <c r="E96" s="158"/>
      <c r="F96" s="158"/>
      <c r="G96" s="158"/>
      <c r="H96" s="55"/>
      <c r="N96" s="45"/>
    </row>
    <row r="97" spans="1:14" s="44" customFormat="1" ht="48">
      <c r="A97" s="156" t="s">
        <v>211</v>
      </c>
      <c r="B97" s="173" t="s">
        <v>212</v>
      </c>
      <c r="C97" s="152" t="s">
        <v>213</v>
      </c>
      <c r="D97" s="152">
        <v>33.090000000000003</v>
      </c>
      <c r="E97" s="154">
        <v>1</v>
      </c>
      <c r="F97" s="154">
        <f>D97*E97</f>
        <v>33.090000000000003</v>
      </c>
      <c r="G97" s="154">
        <f>E97*F97</f>
        <v>33.090000000000003</v>
      </c>
      <c r="H97" s="55"/>
      <c r="N97" s="45"/>
    </row>
    <row r="98" spans="1:14" s="47" customFormat="1" ht="15.75">
      <c r="A98" s="138"/>
      <c r="B98" s="151"/>
      <c r="C98" s="139"/>
      <c r="D98" s="139"/>
      <c r="E98" s="158"/>
      <c r="F98" s="158" t="s">
        <v>206</v>
      </c>
      <c r="G98" s="158">
        <f>G95+G97</f>
        <v>49.891800000000003</v>
      </c>
      <c r="H98" s="57"/>
      <c r="N98" s="49"/>
    </row>
    <row r="99" spans="1:14" s="44" customFormat="1" ht="15" customHeight="1">
      <c r="A99" s="140" t="s">
        <v>161</v>
      </c>
      <c r="B99" s="296" t="s">
        <v>231</v>
      </c>
      <c r="C99" s="297"/>
      <c r="D99" s="297"/>
      <c r="E99" s="297"/>
      <c r="F99" s="298"/>
      <c r="G99" s="141">
        <f>F102</f>
        <v>1478.3999999999999</v>
      </c>
      <c r="H99" s="55"/>
      <c r="N99" s="45"/>
    </row>
    <row r="100" spans="1:14" s="44" customFormat="1" ht="15.75">
      <c r="A100" s="294" t="s">
        <v>164</v>
      </c>
      <c r="B100" s="295"/>
      <c r="C100" s="169" t="s">
        <v>165</v>
      </c>
      <c r="D100" s="169" t="s">
        <v>173</v>
      </c>
      <c r="E100" s="169" t="s">
        <v>166</v>
      </c>
      <c r="F100" s="169" t="s">
        <v>375</v>
      </c>
      <c r="G100" s="170" t="s">
        <v>93</v>
      </c>
      <c r="H100" s="55"/>
      <c r="N100" s="45"/>
    </row>
    <row r="101" spans="1:14" s="44" customFormat="1" ht="15.75">
      <c r="A101" s="279" t="s">
        <v>232</v>
      </c>
      <c r="B101" s="281"/>
      <c r="C101" s="146">
        <v>1</v>
      </c>
      <c r="D101" s="146">
        <f>176*0.7</f>
        <v>123.19999999999999</v>
      </c>
      <c r="E101" s="146">
        <v>12</v>
      </c>
      <c r="F101" s="146">
        <f>E101*D101*C101</f>
        <v>1478.3999999999999</v>
      </c>
      <c r="G101" s="149" t="s">
        <v>174</v>
      </c>
      <c r="H101" s="55"/>
      <c r="N101" s="45"/>
    </row>
    <row r="102" spans="1:14" s="47" customFormat="1" ht="15.75">
      <c r="A102" s="138"/>
      <c r="B102" s="151" t="s">
        <v>175</v>
      </c>
      <c r="C102" s="139"/>
      <c r="D102" s="139"/>
      <c r="E102" s="142" t="s">
        <v>169</v>
      </c>
      <c r="F102" s="142">
        <f>SUM(F101:F101)</f>
        <v>1478.3999999999999</v>
      </c>
      <c r="G102" s="168" t="s">
        <v>174</v>
      </c>
      <c r="H102" s="57"/>
      <c r="N102" s="49"/>
    </row>
    <row r="103" spans="1:14" s="44" customFormat="1" ht="15" customHeight="1">
      <c r="A103" s="140" t="s">
        <v>302</v>
      </c>
      <c r="B103" s="296" t="s">
        <v>231</v>
      </c>
      <c r="C103" s="297"/>
      <c r="D103" s="297"/>
      <c r="E103" s="297"/>
      <c r="F103" s="298"/>
      <c r="G103" s="141">
        <f>F106</f>
        <v>633.59999999999991</v>
      </c>
      <c r="H103" s="55"/>
      <c r="N103" s="45"/>
    </row>
    <row r="104" spans="1:14" s="44" customFormat="1" ht="15.75">
      <c r="A104" s="294" t="s">
        <v>164</v>
      </c>
      <c r="B104" s="295"/>
      <c r="C104" s="169" t="s">
        <v>165</v>
      </c>
      <c r="D104" s="169" t="s">
        <v>176</v>
      </c>
      <c r="E104" s="169" t="s">
        <v>166</v>
      </c>
      <c r="F104" s="169" t="s">
        <v>375</v>
      </c>
      <c r="G104" s="170" t="s">
        <v>93</v>
      </c>
      <c r="H104" s="55"/>
      <c r="N104" s="45"/>
    </row>
    <row r="105" spans="1:14" s="44" customFormat="1" ht="15.75">
      <c r="A105" s="279" t="s">
        <v>232</v>
      </c>
      <c r="B105" s="281"/>
      <c r="C105" s="146">
        <v>1</v>
      </c>
      <c r="D105" s="146">
        <f>176*0.3</f>
        <v>52.8</v>
      </c>
      <c r="E105" s="146">
        <v>12</v>
      </c>
      <c r="F105" s="146">
        <f>E105*D105*C105</f>
        <v>633.59999999999991</v>
      </c>
      <c r="G105" s="149" t="s">
        <v>174</v>
      </c>
      <c r="H105" s="55"/>
      <c r="N105" s="45"/>
    </row>
    <row r="106" spans="1:14" s="44" customFormat="1" ht="15.75">
      <c r="A106" s="138"/>
      <c r="B106" s="151" t="s">
        <v>177</v>
      </c>
      <c r="C106" s="139"/>
      <c r="D106" s="139"/>
      <c r="E106" s="142" t="s">
        <v>169</v>
      </c>
      <c r="F106" s="142">
        <f>SUM(F105:F105)</f>
        <v>633.59999999999991</v>
      </c>
      <c r="G106" s="168" t="s">
        <v>174</v>
      </c>
      <c r="H106" s="55"/>
      <c r="N106" s="45"/>
    </row>
    <row r="107" spans="1:14" s="44" customFormat="1" ht="15" customHeight="1">
      <c r="A107" s="140" t="s">
        <v>178</v>
      </c>
      <c r="B107" s="296" t="s">
        <v>179</v>
      </c>
      <c r="C107" s="297"/>
      <c r="D107" s="297"/>
      <c r="E107" s="297"/>
      <c r="F107" s="298"/>
      <c r="G107" s="141">
        <f>F110</f>
        <v>1478.3999999999999</v>
      </c>
      <c r="H107" s="55"/>
      <c r="N107" s="45"/>
    </row>
    <row r="108" spans="1:14" s="44" customFormat="1" ht="15.75">
      <c r="A108" s="294" t="s">
        <v>164</v>
      </c>
      <c r="B108" s="295"/>
      <c r="C108" s="169" t="s">
        <v>165</v>
      </c>
      <c r="D108" s="169" t="s">
        <v>173</v>
      </c>
      <c r="E108" s="169" t="s">
        <v>166</v>
      </c>
      <c r="F108" s="169" t="s">
        <v>375</v>
      </c>
      <c r="G108" s="170" t="s">
        <v>93</v>
      </c>
      <c r="H108" s="55"/>
      <c r="N108" s="45"/>
    </row>
    <row r="109" spans="1:14" s="44" customFormat="1" ht="15.75">
      <c r="A109" s="279" t="s">
        <v>233</v>
      </c>
      <c r="B109" s="281"/>
      <c r="C109" s="146">
        <v>1</v>
      </c>
      <c r="D109" s="146">
        <f>176*0.7</f>
        <v>123.19999999999999</v>
      </c>
      <c r="E109" s="146">
        <v>12</v>
      </c>
      <c r="F109" s="146">
        <f>E109*D109*C109</f>
        <v>1478.3999999999999</v>
      </c>
      <c r="G109" s="149" t="s">
        <v>174</v>
      </c>
      <c r="H109" s="55"/>
      <c r="N109" s="45"/>
    </row>
    <row r="110" spans="1:14" s="44" customFormat="1" ht="15.75">
      <c r="A110" s="138"/>
      <c r="B110" s="151" t="s">
        <v>175</v>
      </c>
      <c r="C110" s="139"/>
      <c r="D110" s="139"/>
      <c r="E110" s="142" t="s">
        <v>169</v>
      </c>
      <c r="F110" s="142">
        <f>SUM(F109:F109)</f>
        <v>1478.3999999999999</v>
      </c>
      <c r="G110" s="168" t="s">
        <v>174</v>
      </c>
      <c r="H110" s="55"/>
      <c r="N110" s="45"/>
    </row>
    <row r="111" spans="1:14" s="44" customFormat="1" ht="15" customHeight="1">
      <c r="A111" s="140" t="s">
        <v>180</v>
      </c>
      <c r="B111" s="296" t="s">
        <v>179</v>
      </c>
      <c r="C111" s="297"/>
      <c r="D111" s="297"/>
      <c r="E111" s="297"/>
      <c r="F111" s="298"/>
      <c r="G111" s="141">
        <f>F115</f>
        <v>633.59999999999991</v>
      </c>
      <c r="H111" s="55"/>
      <c r="N111" s="45"/>
    </row>
    <row r="112" spans="1:14" s="44" customFormat="1" ht="15.75">
      <c r="A112" s="294" t="s">
        <v>164</v>
      </c>
      <c r="B112" s="295"/>
      <c r="C112" s="169" t="s">
        <v>165</v>
      </c>
      <c r="D112" s="169" t="s">
        <v>176</v>
      </c>
      <c r="E112" s="169" t="s">
        <v>166</v>
      </c>
      <c r="F112" s="169" t="s">
        <v>375</v>
      </c>
      <c r="G112" s="170" t="s">
        <v>93</v>
      </c>
      <c r="H112" s="55"/>
      <c r="N112" s="45"/>
    </row>
    <row r="113" spans="1:14" s="44" customFormat="1" ht="15.75">
      <c r="A113" s="279" t="s">
        <v>233</v>
      </c>
      <c r="B113" s="281"/>
      <c r="C113" s="146">
        <v>1</v>
      </c>
      <c r="D113" s="146">
        <f>176*0.3</f>
        <v>52.8</v>
      </c>
      <c r="E113" s="146">
        <v>12</v>
      </c>
      <c r="F113" s="146">
        <f>E113*D113*C113</f>
        <v>633.59999999999991</v>
      </c>
      <c r="G113" s="149" t="s">
        <v>174</v>
      </c>
      <c r="H113" s="55"/>
      <c r="N113" s="45"/>
    </row>
    <row r="114" spans="1:14" s="47" customFormat="1" ht="15.75">
      <c r="A114" s="138"/>
      <c r="B114" s="147"/>
      <c r="C114" s="139"/>
      <c r="D114" s="139"/>
      <c r="E114" s="139"/>
      <c r="F114" s="146"/>
      <c r="G114" s="149"/>
      <c r="H114" s="57"/>
      <c r="N114" s="49"/>
    </row>
    <row r="115" spans="1:14" s="44" customFormat="1" ht="15.75">
      <c r="A115" s="138"/>
      <c r="B115" s="151" t="s">
        <v>177</v>
      </c>
      <c r="C115" s="139"/>
      <c r="D115" s="139"/>
      <c r="E115" s="142" t="s">
        <v>169</v>
      </c>
      <c r="F115" s="142">
        <f>SUM(F113:F113)</f>
        <v>633.59999999999991</v>
      </c>
      <c r="G115" s="168" t="s">
        <v>174</v>
      </c>
      <c r="H115" s="55"/>
      <c r="N115" s="45"/>
    </row>
    <row r="116" spans="1:14" s="47" customFormat="1" ht="29.25" customHeight="1">
      <c r="A116" s="140" t="s">
        <v>181</v>
      </c>
      <c r="B116" s="296" t="s">
        <v>182</v>
      </c>
      <c r="C116" s="297"/>
      <c r="D116" s="297"/>
      <c r="E116" s="297"/>
      <c r="F116" s="298"/>
      <c r="G116" s="141">
        <f>F119</f>
        <v>1478.3999999999999</v>
      </c>
      <c r="H116" s="57"/>
      <c r="N116" s="49"/>
    </row>
    <row r="117" spans="1:14" s="47" customFormat="1" ht="15.75">
      <c r="A117" s="294" t="s">
        <v>164</v>
      </c>
      <c r="B117" s="295"/>
      <c r="C117" s="169" t="s">
        <v>165</v>
      </c>
      <c r="D117" s="169" t="s">
        <v>173</v>
      </c>
      <c r="E117" s="169" t="s">
        <v>166</v>
      </c>
      <c r="F117" s="169" t="s">
        <v>375</v>
      </c>
      <c r="G117" s="170" t="s">
        <v>93</v>
      </c>
      <c r="H117" s="57"/>
      <c r="N117" s="49"/>
    </row>
    <row r="118" spans="1:14" s="47" customFormat="1" ht="30.75" customHeight="1">
      <c r="A118" s="282" t="s">
        <v>238</v>
      </c>
      <c r="B118" s="284"/>
      <c r="C118" s="146">
        <v>1</v>
      </c>
      <c r="D118" s="146">
        <f>176*0.7</f>
        <v>123.19999999999999</v>
      </c>
      <c r="E118" s="146">
        <v>12</v>
      </c>
      <c r="F118" s="146">
        <f>E118*D118*C118</f>
        <v>1478.3999999999999</v>
      </c>
      <c r="G118" s="149" t="s">
        <v>174</v>
      </c>
      <c r="H118" s="57"/>
      <c r="N118" s="49"/>
    </row>
    <row r="119" spans="1:14" s="47" customFormat="1" ht="15.75">
      <c r="A119" s="138"/>
      <c r="B119" s="151" t="s">
        <v>175</v>
      </c>
      <c r="C119" s="139"/>
      <c r="D119" s="139"/>
      <c r="E119" s="142" t="s">
        <v>169</v>
      </c>
      <c r="F119" s="142">
        <f>SUM(F118:F118)</f>
        <v>1478.3999999999999</v>
      </c>
      <c r="G119" s="168" t="s">
        <v>174</v>
      </c>
      <c r="H119" s="57"/>
      <c r="N119" s="49"/>
    </row>
    <row r="120" spans="1:14" s="45" customFormat="1" ht="30.75" customHeight="1">
      <c r="A120" s="140" t="s">
        <v>183</v>
      </c>
      <c r="B120" s="296" t="s">
        <v>182</v>
      </c>
      <c r="C120" s="297"/>
      <c r="D120" s="297"/>
      <c r="E120" s="297"/>
      <c r="F120" s="298"/>
      <c r="G120" s="141">
        <f>F124</f>
        <v>633.59999999999991</v>
      </c>
      <c r="H120" s="55"/>
      <c r="I120" s="44"/>
      <c r="J120" s="44"/>
      <c r="K120" s="44"/>
      <c r="L120" s="44"/>
      <c r="M120" s="44"/>
    </row>
    <row r="121" spans="1:14" s="44" customFormat="1" ht="15.75">
      <c r="A121" s="294" t="s">
        <v>164</v>
      </c>
      <c r="B121" s="295"/>
      <c r="C121" s="169" t="s">
        <v>165</v>
      </c>
      <c r="D121" s="169" t="s">
        <v>176</v>
      </c>
      <c r="E121" s="169" t="s">
        <v>166</v>
      </c>
      <c r="F121" s="169" t="s">
        <v>375</v>
      </c>
      <c r="G121" s="170" t="s">
        <v>93</v>
      </c>
      <c r="H121" s="55"/>
      <c r="N121" s="45"/>
    </row>
    <row r="122" spans="1:14" s="44" customFormat="1" ht="30.75" customHeight="1">
      <c r="A122" s="282" t="s">
        <v>238</v>
      </c>
      <c r="B122" s="284"/>
      <c r="C122" s="146">
        <v>1</v>
      </c>
      <c r="D122" s="146">
        <f>176*0.3</f>
        <v>52.8</v>
      </c>
      <c r="E122" s="146">
        <v>12</v>
      </c>
      <c r="F122" s="146">
        <f>E122*D122*C122</f>
        <v>633.59999999999991</v>
      </c>
      <c r="G122" s="149" t="s">
        <v>174</v>
      </c>
      <c r="H122" s="55"/>
      <c r="N122" s="45"/>
    </row>
    <row r="123" spans="1:14" s="44" customFormat="1" ht="15.75">
      <c r="A123" s="138"/>
      <c r="B123" s="147"/>
      <c r="C123" s="139"/>
      <c r="D123" s="139"/>
      <c r="E123" s="139"/>
      <c r="F123" s="146"/>
      <c r="G123" s="149"/>
      <c r="H123" s="55"/>
      <c r="N123" s="45"/>
    </row>
    <row r="124" spans="1:14" s="47" customFormat="1" ht="15.75">
      <c r="A124" s="138"/>
      <c r="B124" s="151" t="s">
        <v>177</v>
      </c>
      <c r="C124" s="139"/>
      <c r="D124" s="139"/>
      <c r="E124" s="142" t="s">
        <v>169</v>
      </c>
      <c r="F124" s="142">
        <f>SUM(F122:F122)</f>
        <v>633.59999999999991</v>
      </c>
      <c r="G124" s="168" t="s">
        <v>174</v>
      </c>
      <c r="H124" s="57"/>
      <c r="N124" s="49"/>
    </row>
    <row r="125" spans="1:14" s="47" customFormat="1" ht="15.75">
      <c r="A125" s="138"/>
      <c r="B125" s="222"/>
      <c r="C125" s="143"/>
      <c r="D125" s="143"/>
      <c r="E125" s="223"/>
      <c r="F125" s="224"/>
      <c r="G125" s="168"/>
      <c r="H125" s="57"/>
      <c r="N125" s="49"/>
    </row>
    <row r="126" spans="1:14" s="47" customFormat="1" ht="15.75">
      <c r="A126" s="138"/>
      <c r="B126" s="222"/>
      <c r="C126" s="143"/>
      <c r="D126" s="143"/>
      <c r="E126" s="223"/>
      <c r="F126" s="224"/>
      <c r="G126" s="168"/>
      <c r="H126" s="57"/>
      <c r="N126" s="49"/>
    </row>
    <row r="127" spans="1:14" s="47" customFormat="1" ht="31.5" customHeight="1">
      <c r="A127" s="140" t="s">
        <v>235</v>
      </c>
      <c r="B127" s="296" t="s">
        <v>236</v>
      </c>
      <c r="C127" s="297"/>
      <c r="D127" s="297"/>
      <c r="E127" s="297"/>
      <c r="F127" s="298"/>
      <c r="G127" s="141">
        <f>F130</f>
        <v>1478.3999999999999</v>
      </c>
      <c r="H127" s="57"/>
      <c r="N127" s="49"/>
    </row>
    <row r="128" spans="1:14">
      <c r="A128" s="294" t="s">
        <v>164</v>
      </c>
      <c r="B128" s="295"/>
      <c r="C128" s="169" t="s">
        <v>165</v>
      </c>
      <c r="D128" s="169" t="s">
        <v>173</v>
      </c>
      <c r="E128" s="169" t="s">
        <v>166</v>
      </c>
      <c r="F128" s="169" t="s">
        <v>375</v>
      </c>
      <c r="G128" s="169" t="s">
        <v>93</v>
      </c>
      <c r="H128" s="301"/>
      <c r="I128" s="301"/>
    </row>
    <row r="129" spans="1:9" ht="30" customHeight="1">
      <c r="A129" s="282" t="s">
        <v>360</v>
      </c>
      <c r="B129" s="284"/>
      <c r="C129" s="146">
        <v>1</v>
      </c>
      <c r="D129" s="146">
        <f>176*0.7</f>
        <v>123.19999999999999</v>
      </c>
      <c r="E129" s="146">
        <v>12</v>
      </c>
      <c r="F129" s="146">
        <f>E129*D129*C129</f>
        <v>1478.3999999999999</v>
      </c>
      <c r="G129" s="147" t="s">
        <v>174</v>
      </c>
      <c r="H129" s="66"/>
      <c r="I129" s="66"/>
    </row>
    <row r="130" spans="1:9">
      <c r="A130" s="138"/>
      <c r="B130" s="151" t="s">
        <v>175</v>
      </c>
      <c r="C130" s="139"/>
      <c r="D130" s="139"/>
      <c r="E130" s="142" t="s">
        <v>169</v>
      </c>
      <c r="F130" s="142">
        <f>SUM(F129:F129)</f>
        <v>1478.3999999999999</v>
      </c>
      <c r="G130" s="139" t="s">
        <v>174</v>
      </c>
    </row>
    <row r="131" spans="1:9" ht="30" customHeight="1">
      <c r="A131" s="140" t="s">
        <v>307</v>
      </c>
      <c r="B131" s="296" t="s">
        <v>236</v>
      </c>
      <c r="C131" s="297"/>
      <c r="D131" s="297"/>
      <c r="E131" s="297"/>
      <c r="F131" s="298"/>
      <c r="G131" s="159" t="e">
        <f>#REF!</f>
        <v>#REF!</v>
      </c>
    </row>
    <row r="132" spans="1:9">
      <c r="A132" s="294" t="s">
        <v>164</v>
      </c>
      <c r="B132" s="295"/>
      <c r="C132" s="169" t="s">
        <v>165</v>
      </c>
      <c r="D132" s="169" t="s">
        <v>176</v>
      </c>
      <c r="E132" s="169" t="s">
        <v>166</v>
      </c>
      <c r="F132" s="169" t="s">
        <v>375</v>
      </c>
      <c r="G132" s="169" t="s">
        <v>93</v>
      </c>
      <c r="H132" s="301"/>
      <c r="I132" s="301"/>
    </row>
    <row r="133" spans="1:9" ht="27.75" customHeight="1">
      <c r="A133" s="282" t="s">
        <v>360</v>
      </c>
      <c r="B133" s="284"/>
      <c r="C133" s="146">
        <v>1</v>
      </c>
      <c r="D133" s="146">
        <f>176*0.3</f>
        <v>52.8</v>
      </c>
      <c r="E133" s="146">
        <v>12</v>
      </c>
      <c r="F133" s="146">
        <f>E133*D133*C133</f>
        <v>633.59999999999991</v>
      </c>
      <c r="G133" s="147" t="s">
        <v>174</v>
      </c>
      <c r="H133" s="66"/>
      <c r="I133" s="66"/>
    </row>
    <row r="134" spans="1:9">
      <c r="A134" s="140" t="s">
        <v>297</v>
      </c>
      <c r="B134" s="296" t="s">
        <v>361</v>
      </c>
      <c r="C134" s="297"/>
      <c r="D134" s="297"/>
      <c r="E134" s="297"/>
      <c r="F134" s="298"/>
      <c r="G134" s="141">
        <f>F137</f>
        <v>1478.3999999999999</v>
      </c>
    </row>
    <row r="135" spans="1:9">
      <c r="A135" s="294" t="s">
        <v>164</v>
      </c>
      <c r="B135" s="295"/>
      <c r="C135" s="169" t="s">
        <v>165</v>
      </c>
      <c r="D135" s="169" t="s">
        <v>173</v>
      </c>
      <c r="E135" s="169" t="s">
        <v>166</v>
      </c>
      <c r="F135" s="169" t="s">
        <v>375</v>
      </c>
      <c r="G135" s="170" t="s">
        <v>93</v>
      </c>
    </row>
    <row r="136" spans="1:9">
      <c r="A136" s="285"/>
      <c r="B136" s="287"/>
      <c r="C136" s="146">
        <v>1</v>
      </c>
      <c r="D136" s="146">
        <f>176*0.7</f>
        <v>123.19999999999999</v>
      </c>
      <c r="E136" s="146">
        <v>12</v>
      </c>
      <c r="F136" s="146">
        <f>E136*D136*C136</f>
        <v>1478.3999999999999</v>
      </c>
      <c r="G136" s="149" t="s">
        <v>174</v>
      </c>
    </row>
    <row r="137" spans="1:9">
      <c r="A137" s="138"/>
      <c r="B137" s="151" t="s">
        <v>175</v>
      </c>
      <c r="C137" s="139"/>
      <c r="D137" s="139"/>
      <c r="E137" s="142" t="s">
        <v>169</v>
      </c>
      <c r="F137" s="142">
        <f>SUM(F136:F136)</f>
        <v>1478.3999999999999</v>
      </c>
      <c r="G137" s="168" t="s">
        <v>174</v>
      </c>
      <c r="I137" s="67"/>
    </row>
    <row r="138" spans="1:9">
      <c r="A138" s="140" t="s">
        <v>298</v>
      </c>
      <c r="B138" s="296" t="s">
        <v>361</v>
      </c>
      <c r="C138" s="297"/>
      <c r="D138" s="297"/>
      <c r="E138" s="297"/>
      <c r="F138" s="298"/>
      <c r="G138" s="141">
        <f>F141</f>
        <v>633.59999999999991</v>
      </c>
      <c r="I138" s="67"/>
    </row>
    <row r="139" spans="1:9">
      <c r="A139" s="294" t="s">
        <v>164</v>
      </c>
      <c r="B139" s="295"/>
      <c r="C139" s="169" t="s">
        <v>165</v>
      </c>
      <c r="D139" s="169" t="s">
        <v>176</v>
      </c>
      <c r="E139" s="169" t="s">
        <v>166</v>
      </c>
      <c r="F139" s="169" t="s">
        <v>375</v>
      </c>
      <c r="G139" s="170" t="s">
        <v>93</v>
      </c>
      <c r="I139" s="67"/>
    </row>
    <row r="140" spans="1:9">
      <c r="A140" s="285"/>
      <c r="B140" s="287"/>
      <c r="C140" s="146">
        <v>1</v>
      </c>
      <c r="D140" s="146">
        <f>176*0.3</f>
        <v>52.8</v>
      </c>
      <c r="E140" s="146">
        <v>12</v>
      </c>
      <c r="F140" s="146">
        <f>E140*D140*C140</f>
        <v>633.59999999999991</v>
      </c>
      <c r="G140" s="149" t="s">
        <v>174</v>
      </c>
      <c r="I140" s="67"/>
    </row>
    <row r="141" spans="1:9">
      <c r="A141" s="138"/>
      <c r="B141" s="151" t="s">
        <v>177</v>
      </c>
      <c r="C141" s="139"/>
      <c r="D141" s="139"/>
      <c r="E141" s="142" t="s">
        <v>169</v>
      </c>
      <c r="F141" s="142">
        <f>SUM(F140:F140)</f>
        <v>633.59999999999991</v>
      </c>
      <c r="G141" s="168" t="s">
        <v>174</v>
      </c>
      <c r="I141" s="67"/>
    </row>
    <row r="142" spans="1:9">
      <c r="A142" s="138"/>
      <c r="B142" s="151" t="s">
        <v>177</v>
      </c>
      <c r="C142" s="139"/>
      <c r="D142" s="139"/>
      <c r="E142" s="142" t="s">
        <v>169</v>
      </c>
      <c r="F142" s="142">
        <f>SUM(F124:F124)</f>
        <v>633.59999999999991</v>
      </c>
      <c r="G142" s="139" t="s">
        <v>174</v>
      </c>
      <c r="I142" s="67"/>
    </row>
    <row r="143" spans="1:9">
      <c r="A143" s="140" t="s">
        <v>366</v>
      </c>
      <c r="B143" s="296" t="s">
        <v>368</v>
      </c>
      <c r="C143" s="297"/>
      <c r="D143" s="297"/>
      <c r="E143" s="297"/>
      <c r="F143" s="298"/>
      <c r="G143" s="141">
        <f>F160</f>
        <v>1478.3999999999999</v>
      </c>
      <c r="I143" s="67"/>
    </row>
    <row r="144" spans="1:9">
      <c r="A144" s="294" t="s">
        <v>164</v>
      </c>
      <c r="B144" s="295"/>
      <c r="C144" s="169" t="s">
        <v>165</v>
      </c>
      <c r="D144" s="169" t="s">
        <v>173</v>
      </c>
      <c r="E144" s="169" t="s">
        <v>166</v>
      </c>
      <c r="F144" s="169" t="s">
        <v>375</v>
      </c>
      <c r="G144" s="170" t="s">
        <v>93</v>
      </c>
      <c r="I144" s="67"/>
    </row>
    <row r="145" spans="1:9">
      <c r="A145" s="285"/>
      <c r="B145" s="287"/>
      <c r="C145" s="146">
        <v>1</v>
      </c>
      <c r="D145" s="146">
        <f>176*0.7</f>
        <v>123.19999999999999</v>
      </c>
      <c r="E145" s="146">
        <v>12</v>
      </c>
      <c r="F145" s="146">
        <f>E145*D145*C145</f>
        <v>1478.3999999999999</v>
      </c>
      <c r="G145" s="149" t="s">
        <v>174</v>
      </c>
      <c r="I145" s="67"/>
    </row>
    <row r="146" spans="1:9">
      <c r="A146" s="288" t="s">
        <v>184</v>
      </c>
      <c r="B146" s="289"/>
      <c r="C146" s="151"/>
      <c r="D146" s="151"/>
      <c r="E146" s="151"/>
      <c r="F146" s="151"/>
      <c r="G146" s="149"/>
      <c r="I146" s="67"/>
    </row>
    <row r="147" spans="1:9" ht="27" customHeight="1">
      <c r="A147" s="290" t="s">
        <v>185</v>
      </c>
      <c r="B147" s="291"/>
      <c r="C147" s="151"/>
      <c r="D147" s="151"/>
      <c r="E147" s="151"/>
      <c r="F147" s="151"/>
      <c r="G147" s="149"/>
      <c r="I147" s="67"/>
    </row>
    <row r="148" spans="1:9">
      <c r="A148" s="151"/>
      <c r="B148" s="151"/>
      <c r="C148" s="151"/>
      <c r="D148" s="151"/>
      <c r="E148" s="151"/>
      <c r="F148" s="151"/>
      <c r="G148" s="149"/>
      <c r="I148" s="67"/>
    </row>
    <row r="149" spans="1:9">
      <c r="A149" s="151" t="s">
        <v>186</v>
      </c>
      <c r="B149" s="151" t="s">
        <v>187</v>
      </c>
      <c r="C149" s="151" t="s">
        <v>188</v>
      </c>
      <c r="D149" s="151" t="s">
        <v>189</v>
      </c>
      <c r="E149" s="151" t="s">
        <v>190</v>
      </c>
      <c r="F149" s="151" t="s">
        <v>191</v>
      </c>
      <c r="G149" s="149"/>
      <c r="I149" s="67"/>
    </row>
    <row r="150" spans="1:9">
      <c r="A150" s="151"/>
      <c r="B150" s="151"/>
      <c r="C150" s="151"/>
      <c r="D150" s="151"/>
      <c r="E150" s="151"/>
      <c r="F150" s="151"/>
      <c r="G150" s="149"/>
      <c r="I150" s="67"/>
    </row>
    <row r="151" spans="1:9">
      <c r="A151" s="151"/>
      <c r="B151" s="151" t="s">
        <v>192</v>
      </c>
      <c r="C151" s="151"/>
      <c r="D151" s="151"/>
      <c r="E151" s="151"/>
      <c r="F151" s="151"/>
      <c r="G151" s="149"/>
      <c r="I151" s="67"/>
    </row>
    <row r="152" spans="1:9" ht="48">
      <c r="A152" s="151">
        <v>4652</v>
      </c>
      <c r="B152" s="157" t="s">
        <v>369</v>
      </c>
      <c r="C152" s="151" t="s">
        <v>194</v>
      </c>
      <c r="D152" s="151">
        <v>929.06</v>
      </c>
      <c r="E152" s="151">
        <v>2.1660000000000001E-4</v>
      </c>
      <c r="F152" s="151">
        <v>0.20119999999999999</v>
      </c>
      <c r="G152" s="149"/>
      <c r="I152" s="67"/>
    </row>
    <row r="153" spans="1:9">
      <c r="A153" s="151"/>
      <c r="B153" s="151"/>
      <c r="C153" s="151"/>
      <c r="D153" s="151"/>
      <c r="E153" s="151"/>
      <c r="F153" s="151"/>
      <c r="G153" s="149"/>
      <c r="I153" s="67"/>
    </row>
    <row r="154" spans="1:9">
      <c r="A154" s="151"/>
      <c r="B154" s="151" t="s">
        <v>195</v>
      </c>
      <c r="C154" s="151"/>
      <c r="D154" s="151"/>
      <c r="E154" s="151"/>
      <c r="F154" s="151"/>
      <c r="G154" s="149"/>
      <c r="I154" s="67"/>
    </row>
    <row r="155" spans="1:9" ht="24">
      <c r="A155" s="151" t="s">
        <v>196</v>
      </c>
      <c r="B155" s="157" t="s">
        <v>197</v>
      </c>
      <c r="C155" s="151" t="s">
        <v>198</v>
      </c>
      <c r="D155" s="151">
        <v>6.02</v>
      </c>
      <c r="E155" s="151">
        <v>0.8</v>
      </c>
      <c r="F155" s="151">
        <v>4.8159999999999998</v>
      </c>
      <c r="G155" s="149"/>
      <c r="I155" s="67"/>
    </row>
    <row r="156" spans="1:9" ht="60">
      <c r="A156" s="151" t="s">
        <v>200</v>
      </c>
      <c r="B156" s="157" t="s">
        <v>201</v>
      </c>
      <c r="C156" s="151" t="s">
        <v>198</v>
      </c>
      <c r="D156" s="151">
        <v>28.21</v>
      </c>
      <c r="E156" s="151">
        <v>0.01</v>
      </c>
      <c r="F156" s="151">
        <v>0.28210000000000002</v>
      </c>
      <c r="G156" s="149"/>
      <c r="I156" s="67"/>
    </row>
    <row r="157" spans="1:9" ht="48">
      <c r="A157" s="151" t="s">
        <v>203</v>
      </c>
      <c r="B157" s="157" t="s">
        <v>204</v>
      </c>
      <c r="C157" s="151" t="s">
        <v>205</v>
      </c>
      <c r="D157" s="151">
        <v>12.13</v>
      </c>
      <c r="E157" s="151">
        <v>0.01</v>
      </c>
      <c r="F157" s="151">
        <v>0.12130000000000001</v>
      </c>
      <c r="G157" s="149"/>
      <c r="I157" s="67"/>
    </row>
    <row r="158" spans="1:9">
      <c r="A158" s="151"/>
      <c r="B158" s="151"/>
      <c r="C158" s="151"/>
      <c r="D158" s="151"/>
      <c r="E158" s="151"/>
      <c r="F158" s="151"/>
      <c r="G158" s="149"/>
      <c r="I158" s="67"/>
    </row>
    <row r="159" spans="1:9">
      <c r="A159" s="151"/>
      <c r="B159" s="151"/>
      <c r="C159" s="151"/>
      <c r="D159" s="151"/>
      <c r="E159" s="151" t="s">
        <v>206</v>
      </c>
      <c r="F159" s="229">
        <f>SUM(F152:F158)</f>
        <v>5.4205999999999994</v>
      </c>
      <c r="G159" s="149"/>
      <c r="I159" s="67"/>
    </row>
    <row r="160" spans="1:9">
      <c r="A160" s="138"/>
      <c r="B160" s="151"/>
      <c r="C160" s="139"/>
      <c r="D160" s="139"/>
      <c r="E160" s="142" t="s">
        <v>169</v>
      </c>
      <c r="F160" s="142">
        <f>SUM(F145:F145)</f>
        <v>1478.3999999999999</v>
      </c>
      <c r="G160" s="168" t="s">
        <v>174</v>
      </c>
      <c r="I160" s="67"/>
    </row>
    <row r="161" spans="1:9">
      <c r="A161" s="140" t="s">
        <v>367</v>
      </c>
      <c r="B161" s="296" t="s">
        <v>368</v>
      </c>
      <c r="C161" s="297"/>
      <c r="D161" s="297"/>
      <c r="E161" s="297"/>
      <c r="F161" s="298"/>
      <c r="G161" s="141">
        <f>F163</f>
        <v>633.59999999999991</v>
      </c>
      <c r="I161" s="67"/>
    </row>
    <row r="162" spans="1:9">
      <c r="A162" s="294" t="s">
        <v>164</v>
      </c>
      <c r="B162" s="295"/>
      <c r="C162" s="169" t="s">
        <v>165</v>
      </c>
      <c r="D162" s="169" t="s">
        <v>176</v>
      </c>
      <c r="E162" s="169" t="s">
        <v>166</v>
      </c>
      <c r="F162" s="169" t="s">
        <v>375</v>
      </c>
      <c r="G162" s="170" t="s">
        <v>93</v>
      </c>
      <c r="I162" s="67"/>
    </row>
    <row r="163" spans="1:9">
      <c r="A163" s="285"/>
      <c r="B163" s="287"/>
      <c r="C163" s="146">
        <v>1</v>
      </c>
      <c r="D163" s="146">
        <f>176*0.3</f>
        <v>52.8</v>
      </c>
      <c r="E163" s="146">
        <v>12</v>
      </c>
      <c r="F163" s="146">
        <f>E163*D163*C163</f>
        <v>633.59999999999991</v>
      </c>
      <c r="G163" s="149" t="s">
        <v>174</v>
      </c>
      <c r="I163" s="67"/>
    </row>
    <row r="164" spans="1:9">
      <c r="A164" s="292" t="s">
        <v>177</v>
      </c>
      <c r="B164" s="289"/>
      <c r="C164" s="139"/>
      <c r="D164" s="139"/>
      <c r="E164" s="142"/>
      <c r="F164" s="142"/>
      <c r="G164" s="149"/>
      <c r="I164" s="67"/>
    </row>
    <row r="165" spans="1:9" ht="29.25" customHeight="1">
      <c r="A165" s="293" t="s">
        <v>207</v>
      </c>
      <c r="B165" s="293"/>
      <c r="C165" s="230"/>
      <c r="D165" s="151"/>
      <c r="E165" s="142"/>
      <c r="F165" s="142"/>
      <c r="G165" s="149"/>
      <c r="I165" s="67"/>
    </row>
    <row r="166" spans="1:9">
      <c r="A166" s="151" t="s">
        <v>186</v>
      </c>
      <c r="B166" s="151" t="s">
        <v>187</v>
      </c>
      <c r="C166" s="151" t="s">
        <v>188</v>
      </c>
      <c r="D166" s="151" t="s">
        <v>189</v>
      </c>
      <c r="E166" s="151" t="s">
        <v>190</v>
      </c>
      <c r="F166" s="151" t="s">
        <v>191</v>
      </c>
      <c r="G166" s="149"/>
      <c r="I166" s="67"/>
    </row>
    <row r="167" spans="1:9">
      <c r="A167" s="151"/>
      <c r="B167" s="151" t="s">
        <v>192</v>
      </c>
      <c r="C167" s="152"/>
      <c r="D167" s="152"/>
      <c r="E167" s="152"/>
      <c r="F167" s="152"/>
      <c r="G167" s="149"/>
      <c r="I167" s="67"/>
    </row>
    <row r="168" spans="1:9" ht="48">
      <c r="A168" s="151">
        <v>4652</v>
      </c>
      <c r="B168" s="157" t="s">
        <v>369</v>
      </c>
      <c r="C168" s="151" t="s">
        <v>194</v>
      </c>
      <c r="D168" s="157">
        <v>929.06</v>
      </c>
      <c r="E168" s="157">
        <v>1.3329999999999999E-4</v>
      </c>
      <c r="F168" s="157">
        <v>0.12379999999999999</v>
      </c>
      <c r="G168" s="149"/>
      <c r="I168" s="67"/>
    </row>
    <row r="169" spans="1:9">
      <c r="A169" s="138"/>
      <c r="B169" s="151"/>
      <c r="C169" s="139"/>
      <c r="D169" s="139"/>
      <c r="E169" s="158" t="s">
        <v>206</v>
      </c>
      <c r="F169" s="158">
        <f>F168</f>
        <v>0.12379999999999999</v>
      </c>
      <c r="G169" s="149"/>
      <c r="I169" s="67"/>
    </row>
    <row r="170" spans="1:9">
      <c r="A170" s="138"/>
      <c r="B170" s="151" t="s">
        <v>177</v>
      </c>
      <c r="C170" s="139"/>
      <c r="D170" s="139" t="s">
        <v>213</v>
      </c>
      <c r="E170" s="142" t="s">
        <v>169</v>
      </c>
      <c r="F170" s="142">
        <f>SUM(F124:F124)</f>
        <v>633.59999999999991</v>
      </c>
      <c r="G170" s="139" t="s">
        <v>174</v>
      </c>
    </row>
    <row r="171" spans="1:9" ht="52.5" customHeight="1">
      <c r="A171" s="140" t="s">
        <v>396</v>
      </c>
      <c r="B171" s="296" t="s">
        <v>373</v>
      </c>
      <c r="C171" s="297"/>
      <c r="D171" s="297"/>
      <c r="E171" s="297"/>
      <c r="F171" s="298"/>
      <c r="G171" s="141">
        <f>F174</f>
        <v>1478.3999999999999</v>
      </c>
    </row>
    <row r="172" spans="1:9">
      <c r="A172" s="294" t="s">
        <v>164</v>
      </c>
      <c r="B172" s="295"/>
      <c r="C172" s="169" t="s">
        <v>165</v>
      </c>
      <c r="D172" s="169" t="s">
        <v>173</v>
      </c>
      <c r="E172" s="169" t="s">
        <v>166</v>
      </c>
      <c r="F172" s="169" t="s">
        <v>375</v>
      </c>
      <c r="G172" s="170" t="s">
        <v>93</v>
      </c>
    </row>
    <row r="173" spans="1:9">
      <c r="A173" s="285"/>
      <c r="B173" s="287"/>
      <c r="C173" s="146">
        <v>1</v>
      </c>
      <c r="D173" s="146">
        <f>176*0.7</f>
        <v>123.19999999999999</v>
      </c>
      <c r="E173" s="146">
        <v>12</v>
      </c>
      <c r="F173" s="146">
        <f>E173*D173*C173</f>
        <v>1478.3999999999999</v>
      </c>
      <c r="G173" s="149" t="s">
        <v>174</v>
      </c>
    </row>
    <row r="174" spans="1:9">
      <c r="A174" s="138"/>
      <c r="B174" s="151" t="s">
        <v>175</v>
      </c>
      <c r="C174" s="139"/>
      <c r="D174" s="139"/>
      <c r="E174" s="142" t="s">
        <v>169</v>
      </c>
      <c r="F174" s="142">
        <f>SUM(F173:F173)</f>
        <v>1478.3999999999999</v>
      </c>
      <c r="G174" s="168" t="s">
        <v>174</v>
      </c>
    </row>
    <row r="175" spans="1:9" ht="52.5" customHeight="1">
      <c r="A175" s="140" t="s">
        <v>379</v>
      </c>
      <c r="B175" s="296" t="s">
        <v>374</v>
      </c>
      <c r="C175" s="297"/>
      <c r="D175" s="297"/>
      <c r="E175" s="297"/>
      <c r="F175" s="298"/>
      <c r="G175" s="141">
        <f>F178</f>
        <v>633.59999999999991</v>
      </c>
    </row>
    <row r="176" spans="1:9">
      <c r="A176" s="294" t="s">
        <v>164</v>
      </c>
      <c r="B176" s="295"/>
      <c r="C176" s="169" t="s">
        <v>165</v>
      </c>
      <c r="D176" s="169" t="s">
        <v>176</v>
      </c>
      <c r="E176" s="169" t="s">
        <v>166</v>
      </c>
      <c r="F176" s="169" t="s">
        <v>375</v>
      </c>
      <c r="G176" s="170" t="s">
        <v>93</v>
      </c>
    </row>
    <row r="177" spans="1:7" ht="51.75" customHeight="1">
      <c r="A177" s="285"/>
      <c r="B177" s="287"/>
      <c r="C177" s="146">
        <v>1</v>
      </c>
      <c r="D177" s="146">
        <f>176*0.3</f>
        <v>52.8</v>
      </c>
      <c r="E177" s="146">
        <v>12</v>
      </c>
      <c r="F177" s="146">
        <f>E177*D177*C177</f>
        <v>633.59999999999991</v>
      </c>
      <c r="G177" s="149" t="s">
        <v>174</v>
      </c>
    </row>
    <row r="178" spans="1:7" ht="20.25" customHeight="1">
      <c r="A178" s="138"/>
      <c r="B178" s="151" t="s">
        <v>177</v>
      </c>
      <c r="C178" s="139"/>
      <c r="D178" s="139"/>
      <c r="E178" s="142" t="s">
        <v>169</v>
      </c>
      <c r="F178" s="142">
        <f>SUM(F177:F177)</f>
        <v>633.59999999999991</v>
      </c>
      <c r="G178" s="168" t="s">
        <v>174</v>
      </c>
    </row>
    <row r="179" spans="1:7">
      <c r="A179" s="309" t="s">
        <v>356</v>
      </c>
      <c r="B179" s="310"/>
      <c r="C179" s="310"/>
      <c r="D179" s="310"/>
      <c r="E179" s="310"/>
      <c r="F179" s="310"/>
      <c r="G179" s="311"/>
    </row>
    <row r="180" spans="1:7">
      <c r="A180" s="160" t="s">
        <v>237</v>
      </c>
      <c r="B180" s="160" t="s">
        <v>1</v>
      </c>
      <c r="C180" s="160" t="s">
        <v>2</v>
      </c>
      <c r="D180" s="160" t="s">
        <v>3</v>
      </c>
      <c r="E180" s="160" t="s">
        <v>166</v>
      </c>
      <c r="F180" s="160" t="s">
        <v>4</v>
      </c>
      <c r="G180" s="160" t="s">
        <v>234</v>
      </c>
    </row>
    <row r="181" spans="1:7">
      <c r="A181" s="161" t="s">
        <v>98</v>
      </c>
      <c r="B181" s="148" t="s">
        <v>140</v>
      </c>
      <c r="C181" s="161" t="s">
        <v>2</v>
      </c>
      <c r="D181" s="164">
        <v>6</v>
      </c>
      <c r="E181" s="146">
        <v>12</v>
      </c>
      <c r="F181" s="162">
        <v>195.32</v>
      </c>
      <c r="G181" s="172">
        <f>D181*E181*F181</f>
        <v>14063.039999999999</v>
      </c>
    </row>
    <row r="182" spans="1:7">
      <c r="A182" s="161" t="s">
        <v>98</v>
      </c>
      <c r="B182" s="148" t="s">
        <v>141</v>
      </c>
      <c r="C182" s="161" t="s">
        <v>2</v>
      </c>
      <c r="D182" s="164">
        <v>6</v>
      </c>
      <c r="E182" s="146">
        <v>12</v>
      </c>
      <c r="F182" s="162">
        <v>76.489999999999995</v>
      </c>
      <c r="G182" s="172">
        <f t="shared" ref="G182:G193" si="3">D182*E182*F182</f>
        <v>5507.28</v>
      </c>
    </row>
    <row r="183" spans="1:7">
      <c r="A183" s="161" t="s">
        <v>98</v>
      </c>
      <c r="B183" s="148" t="s">
        <v>142</v>
      </c>
      <c r="C183" s="161" t="s">
        <v>2</v>
      </c>
      <c r="D183" s="164">
        <v>8</v>
      </c>
      <c r="E183" s="146">
        <v>12</v>
      </c>
      <c r="F183" s="162">
        <v>39.9</v>
      </c>
      <c r="G183" s="172">
        <f t="shared" si="3"/>
        <v>3830.3999999999996</v>
      </c>
    </row>
    <row r="184" spans="1:7" ht="24">
      <c r="A184" s="161" t="s">
        <v>98</v>
      </c>
      <c r="B184" s="148" t="s">
        <v>143</v>
      </c>
      <c r="C184" s="161" t="s">
        <v>2</v>
      </c>
      <c r="D184" s="164">
        <v>2</v>
      </c>
      <c r="E184" s="146">
        <v>12</v>
      </c>
      <c r="F184" s="162">
        <v>45.85</v>
      </c>
      <c r="G184" s="172">
        <f t="shared" si="3"/>
        <v>1100.4000000000001</v>
      </c>
    </row>
    <row r="185" spans="1:7">
      <c r="A185" s="161" t="s">
        <v>98</v>
      </c>
      <c r="B185" s="148" t="s">
        <v>144</v>
      </c>
      <c r="C185" s="161" t="s">
        <v>2</v>
      </c>
      <c r="D185" s="164">
        <v>8</v>
      </c>
      <c r="E185" s="146">
        <v>12</v>
      </c>
      <c r="F185" s="162">
        <v>53.29</v>
      </c>
      <c r="G185" s="172">
        <f t="shared" si="3"/>
        <v>5115.84</v>
      </c>
    </row>
    <row r="186" spans="1:7" ht="24">
      <c r="A186" s="161" t="s">
        <v>98</v>
      </c>
      <c r="B186" s="148" t="s">
        <v>145</v>
      </c>
      <c r="C186" s="161" t="s">
        <v>2</v>
      </c>
      <c r="D186" s="161">
        <v>2</v>
      </c>
      <c r="E186" s="146">
        <v>12</v>
      </c>
      <c r="F186" s="174">
        <v>219.9</v>
      </c>
      <c r="G186" s="172">
        <f t="shared" si="3"/>
        <v>5277.6</v>
      </c>
    </row>
    <row r="187" spans="1:7" ht="24">
      <c r="A187" s="161" t="s">
        <v>98</v>
      </c>
      <c r="B187" s="148" t="s">
        <v>146</v>
      </c>
      <c r="C187" s="161" t="s">
        <v>2</v>
      </c>
      <c r="D187" s="161">
        <v>4</v>
      </c>
      <c r="E187" s="146">
        <v>12</v>
      </c>
      <c r="F187" s="174">
        <v>109.9</v>
      </c>
      <c r="G187" s="172">
        <f t="shared" si="3"/>
        <v>5275.2000000000007</v>
      </c>
    </row>
    <row r="188" spans="1:7" ht="36">
      <c r="A188" s="161" t="s">
        <v>98</v>
      </c>
      <c r="B188" s="148" t="s">
        <v>147</v>
      </c>
      <c r="C188" s="161" t="s">
        <v>2</v>
      </c>
      <c r="D188" s="161">
        <v>16</v>
      </c>
      <c r="E188" s="146">
        <v>12</v>
      </c>
      <c r="F188" s="174">
        <v>38.89</v>
      </c>
      <c r="G188" s="172">
        <f t="shared" si="3"/>
        <v>7466.88</v>
      </c>
    </row>
    <row r="189" spans="1:7" ht="24">
      <c r="A189" s="161" t="s">
        <v>98</v>
      </c>
      <c r="B189" s="148" t="s">
        <v>148</v>
      </c>
      <c r="C189" s="161" t="s">
        <v>2</v>
      </c>
      <c r="D189" s="161">
        <v>32</v>
      </c>
      <c r="E189" s="146">
        <v>12</v>
      </c>
      <c r="F189" s="174">
        <v>62</v>
      </c>
      <c r="G189" s="172">
        <f t="shared" si="3"/>
        <v>23808</v>
      </c>
    </row>
    <row r="190" spans="1:7">
      <c r="A190" s="161" t="s">
        <v>98</v>
      </c>
      <c r="B190" s="148" t="s">
        <v>149</v>
      </c>
      <c r="C190" s="161" t="s">
        <v>2</v>
      </c>
      <c r="D190" s="161">
        <v>6</v>
      </c>
      <c r="E190" s="146">
        <v>12</v>
      </c>
      <c r="F190" s="174">
        <v>15.68</v>
      </c>
      <c r="G190" s="172">
        <f t="shared" si="3"/>
        <v>1128.96</v>
      </c>
    </row>
    <row r="191" spans="1:7">
      <c r="A191" s="161" t="s">
        <v>98</v>
      </c>
      <c r="B191" s="148" t="s">
        <v>150</v>
      </c>
      <c r="C191" s="161" t="s">
        <v>119</v>
      </c>
      <c r="D191" s="161">
        <v>40</v>
      </c>
      <c r="E191" s="146">
        <v>12</v>
      </c>
      <c r="F191" s="174">
        <v>149.5</v>
      </c>
      <c r="G191" s="172">
        <f t="shared" si="3"/>
        <v>71760</v>
      </c>
    </row>
    <row r="192" spans="1:7">
      <c r="A192" s="161" t="s">
        <v>98</v>
      </c>
      <c r="B192" s="148" t="s">
        <v>151</v>
      </c>
      <c r="C192" s="161" t="s">
        <v>93</v>
      </c>
      <c r="D192" s="161">
        <v>24</v>
      </c>
      <c r="E192" s="146">
        <v>12</v>
      </c>
      <c r="F192" s="174">
        <v>41.66</v>
      </c>
      <c r="G192" s="172">
        <f t="shared" si="3"/>
        <v>11998.079999999998</v>
      </c>
    </row>
    <row r="193" spans="1:7" ht="36">
      <c r="A193" s="161" t="s">
        <v>98</v>
      </c>
      <c r="B193" s="148" t="s">
        <v>152</v>
      </c>
      <c r="C193" s="161" t="s">
        <v>2</v>
      </c>
      <c r="D193" s="161">
        <v>20</v>
      </c>
      <c r="E193" s="146">
        <v>12</v>
      </c>
      <c r="F193" s="174">
        <v>3.82</v>
      </c>
      <c r="G193" s="172">
        <f t="shared" si="3"/>
        <v>916.8</v>
      </c>
    </row>
    <row r="194" spans="1:7">
      <c r="A194" s="161" t="s">
        <v>98</v>
      </c>
      <c r="B194" s="167" t="s">
        <v>153</v>
      </c>
      <c r="C194" s="161" t="s">
        <v>2</v>
      </c>
      <c r="D194" s="161">
        <v>20</v>
      </c>
      <c r="E194" s="146">
        <v>12</v>
      </c>
      <c r="F194" s="174">
        <v>7.99</v>
      </c>
      <c r="G194" s="172">
        <f>D194*E194*F194</f>
        <v>1917.6000000000001</v>
      </c>
    </row>
    <row r="195" spans="1:7">
      <c r="A195" s="309" t="s">
        <v>359</v>
      </c>
      <c r="B195" s="310"/>
      <c r="C195" s="310"/>
      <c r="D195" s="310"/>
      <c r="E195" s="310"/>
      <c r="F195" s="310"/>
      <c r="G195" s="311"/>
    </row>
    <row r="196" spans="1:7">
      <c r="A196" s="160" t="s">
        <v>1</v>
      </c>
      <c r="B196" s="160" t="s">
        <v>68</v>
      </c>
      <c r="C196" s="160" t="s">
        <v>2</v>
      </c>
      <c r="D196" s="160" t="s">
        <v>3</v>
      </c>
      <c r="E196" s="160" t="s">
        <v>166</v>
      </c>
      <c r="F196" s="160" t="s">
        <v>4</v>
      </c>
      <c r="G196" s="160" t="s">
        <v>234</v>
      </c>
    </row>
    <row r="197" spans="1:7" ht="24">
      <c r="A197" s="163" t="s">
        <v>101</v>
      </c>
      <c r="B197" s="164" t="s">
        <v>99</v>
      </c>
      <c r="C197" s="161" t="s">
        <v>2</v>
      </c>
      <c r="D197" s="164">
        <v>30</v>
      </c>
      <c r="E197" s="146">
        <v>12</v>
      </c>
      <c r="F197" s="162">
        <v>40.4</v>
      </c>
      <c r="G197" s="162">
        <f>D197*E197*F197</f>
        <v>14544</v>
      </c>
    </row>
    <row r="198" spans="1:7">
      <c r="A198" s="163" t="s">
        <v>83</v>
      </c>
      <c r="B198" s="163" t="s">
        <v>88</v>
      </c>
      <c r="C198" s="161" t="s">
        <v>86</v>
      </c>
      <c r="D198" s="164">
        <v>20</v>
      </c>
      <c r="E198" s="146">
        <v>12</v>
      </c>
      <c r="F198" s="162">
        <v>98</v>
      </c>
      <c r="G198" s="162">
        <f t="shared" ref="G198:G201" si="4">D198*E198*F198</f>
        <v>23520</v>
      </c>
    </row>
    <row r="199" spans="1:7">
      <c r="A199" s="163" t="s">
        <v>102</v>
      </c>
      <c r="B199" s="163" t="s">
        <v>89</v>
      </c>
      <c r="C199" s="161" t="s">
        <v>90</v>
      </c>
      <c r="D199" s="164">
        <v>500</v>
      </c>
      <c r="E199" s="146">
        <v>12</v>
      </c>
      <c r="F199" s="162">
        <v>16.84</v>
      </c>
      <c r="G199" s="162">
        <f t="shared" si="4"/>
        <v>101040</v>
      </c>
    </row>
    <row r="200" spans="1:7">
      <c r="A200" s="163" t="s">
        <v>84</v>
      </c>
      <c r="B200" s="163" t="s">
        <v>85</v>
      </c>
      <c r="C200" s="161" t="s">
        <v>86</v>
      </c>
      <c r="D200" s="164">
        <v>10</v>
      </c>
      <c r="E200" s="146">
        <v>12</v>
      </c>
      <c r="F200" s="162">
        <v>444.96</v>
      </c>
      <c r="G200" s="162">
        <f t="shared" si="4"/>
        <v>53395.199999999997</v>
      </c>
    </row>
    <row r="201" spans="1:7" ht="24">
      <c r="A201" s="163" t="s">
        <v>139</v>
      </c>
      <c r="B201" s="164" t="s">
        <v>99</v>
      </c>
      <c r="C201" s="161" t="s">
        <v>134</v>
      </c>
      <c r="D201" s="164">
        <v>18</v>
      </c>
      <c r="E201" s="146">
        <v>12</v>
      </c>
      <c r="F201" s="162">
        <v>1058.0999999999999</v>
      </c>
      <c r="G201" s="162">
        <f t="shared" si="4"/>
        <v>228549.59999999998</v>
      </c>
    </row>
    <row r="202" spans="1:7" ht="48">
      <c r="A202" s="163" t="s">
        <v>242</v>
      </c>
      <c r="B202" s="163" t="s">
        <v>273</v>
      </c>
      <c r="C202" s="164" t="s">
        <v>243</v>
      </c>
      <c r="D202" s="161" t="s">
        <v>86</v>
      </c>
      <c r="E202" s="164">
        <v>10</v>
      </c>
      <c r="F202" s="162">
        <v>750</v>
      </c>
      <c r="G202" s="165">
        <f>SUM(E202*F202)</f>
        <v>7500</v>
      </c>
    </row>
    <row r="203" spans="1:7">
      <c r="A203" s="163" t="s">
        <v>311</v>
      </c>
      <c r="B203" s="163" t="s">
        <v>273</v>
      </c>
      <c r="C203" s="166" t="s">
        <v>312</v>
      </c>
      <c r="D203" s="161" t="s">
        <v>313</v>
      </c>
      <c r="E203" s="164">
        <v>150</v>
      </c>
      <c r="F203" s="162">
        <v>14.4</v>
      </c>
      <c r="G203" s="165">
        <f>SUM(E203*F203)</f>
        <v>2160</v>
      </c>
    </row>
    <row r="204" spans="1:7" ht="36">
      <c r="A204" s="163" t="s">
        <v>314</v>
      </c>
      <c r="B204" s="163" t="s">
        <v>273</v>
      </c>
      <c r="C204" s="166" t="s">
        <v>315</v>
      </c>
      <c r="D204" s="161" t="s">
        <v>86</v>
      </c>
      <c r="E204" s="164">
        <v>110</v>
      </c>
      <c r="F204" s="175">
        <v>35.232199999999999</v>
      </c>
      <c r="G204" s="165">
        <f>SUM(E204*F204)</f>
        <v>3875.5419999999999</v>
      </c>
    </row>
    <row r="205" spans="1:7">
      <c r="A205" s="176"/>
      <c r="B205" s="177"/>
      <c r="C205" s="177"/>
      <c r="D205" s="177"/>
      <c r="E205" s="177"/>
      <c r="F205" s="177"/>
      <c r="G205" s="177"/>
    </row>
    <row r="206" spans="1:7">
      <c r="A206" s="176"/>
      <c r="B206" s="177"/>
      <c r="C206" s="177"/>
      <c r="D206" s="177"/>
      <c r="E206" s="177"/>
      <c r="F206" s="177"/>
      <c r="G206" s="177"/>
    </row>
    <row r="207" spans="1:7">
      <c r="A207" s="176"/>
      <c r="B207" s="177"/>
      <c r="C207" s="177"/>
      <c r="D207" s="177"/>
      <c r="E207" s="177"/>
      <c r="F207" s="177"/>
      <c r="G207" s="177"/>
    </row>
    <row r="208" spans="1:7">
      <c r="A208" s="176"/>
      <c r="B208" s="177"/>
      <c r="C208" s="177"/>
      <c r="D208" s="177"/>
      <c r="E208" s="177"/>
      <c r="F208" s="177"/>
      <c r="G208" s="177"/>
    </row>
    <row r="209" spans="1:7">
      <c r="A209" s="176"/>
      <c r="B209" s="177"/>
      <c r="C209" s="177"/>
      <c r="D209" s="177"/>
      <c r="E209" s="177"/>
      <c r="F209" s="177"/>
      <c r="G209" s="177"/>
    </row>
    <row r="210" spans="1:7">
      <c r="A210" s="178"/>
      <c r="B210" s="179"/>
      <c r="C210" s="179"/>
      <c r="D210" s="179"/>
      <c r="E210" s="179"/>
      <c r="F210" s="179"/>
      <c r="G210" s="179"/>
    </row>
    <row r="211" spans="1:7">
      <c r="A211" s="61"/>
      <c r="B211" s="179"/>
      <c r="C211" s="179"/>
      <c r="D211" s="179"/>
      <c r="E211" s="179"/>
      <c r="F211" s="179"/>
      <c r="G211" s="179"/>
    </row>
    <row r="212" spans="1:7">
      <c r="A212" s="64"/>
      <c r="B212" s="62"/>
      <c r="C212" s="62"/>
      <c r="D212" s="62"/>
      <c r="E212" s="62"/>
      <c r="F212" s="62"/>
      <c r="G212" s="62"/>
    </row>
    <row r="213" spans="1:7">
      <c r="A213" s="64"/>
      <c r="B213" s="62"/>
      <c r="C213" s="62"/>
      <c r="D213" s="62"/>
      <c r="E213" s="62"/>
      <c r="F213" s="62"/>
      <c r="G213" s="62"/>
    </row>
    <row r="214" spans="1:7">
      <c r="A214" s="65"/>
      <c r="B214" s="62"/>
      <c r="C214" s="62"/>
      <c r="D214" s="62"/>
      <c r="E214" s="62"/>
      <c r="F214" s="62"/>
      <c r="G214" s="62"/>
    </row>
    <row r="215" spans="1:7">
      <c r="A215" s="63"/>
      <c r="B215" s="62"/>
      <c r="C215" s="62"/>
      <c r="D215" s="62"/>
      <c r="E215" s="62"/>
      <c r="F215" s="62"/>
    </row>
    <row r="216" spans="1:7">
      <c r="A216" s="54"/>
    </row>
    <row r="217" spans="1:7">
      <c r="A217" s="54"/>
    </row>
    <row r="218" spans="1:7">
      <c r="A218" s="54"/>
    </row>
    <row r="219" spans="1:7">
      <c r="A219" s="54"/>
    </row>
    <row r="220" spans="1:7">
      <c r="A220" s="54"/>
    </row>
    <row r="221" spans="1:7">
      <c r="A221" s="54"/>
    </row>
    <row r="222" spans="1:7">
      <c r="A222" s="54"/>
    </row>
  </sheetData>
  <mergeCells count="100">
    <mergeCell ref="B8:G8"/>
    <mergeCell ref="A11:G11"/>
    <mergeCell ref="A36:G36"/>
    <mergeCell ref="A108:B108"/>
    <mergeCell ref="A109:B109"/>
    <mergeCell ref="A105:B105"/>
    <mergeCell ref="B12:F12"/>
    <mergeCell ref="A14:C14"/>
    <mergeCell ref="A101:B101"/>
    <mergeCell ref="A100:B100"/>
    <mergeCell ref="A70:B70"/>
    <mergeCell ref="A71:B71"/>
    <mergeCell ref="A60:B60"/>
    <mergeCell ref="A61:B61"/>
    <mergeCell ref="A42:B42"/>
    <mergeCell ref="A43:B43"/>
    <mergeCell ref="A195:G195"/>
    <mergeCell ref="A179:G179"/>
    <mergeCell ref="B9:G9"/>
    <mergeCell ref="A26:C26"/>
    <mergeCell ref="A19:C19"/>
    <mergeCell ref="A20:C20"/>
    <mergeCell ref="B24:F24"/>
    <mergeCell ref="B17:F17"/>
    <mergeCell ref="A47:B47"/>
    <mergeCell ref="A88:B88"/>
    <mergeCell ref="A64:D64"/>
    <mergeCell ref="A50:D50"/>
    <mergeCell ref="B37:F37"/>
    <mergeCell ref="B32:F32"/>
    <mergeCell ref="B28:F28"/>
    <mergeCell ref="A104:B104"/>
    <mergeCell ref="A6:G6"/>
    <mergeCell ref="B7:F7"/>
    <mergeCell ref="B127:F127"/>
    <mergeCell ref="B120:F120"/>
    <mergeCell ref="B116:F116"/>
    <mergeCell ref="B111:F111"/>
    <mergeCell ref="B107:F107"/>
    <mergeCell ref="B103:F103"/>
    <mergeCell ref="B99:F99"/>
    <mergeCell ref="B87:F87"/>
    <mergeCell ref="B69:F69"/>
    <mergeCell ref="B59:F59"/>
    <mergeCell ref="B45:F45"/>
    <mergeCell ref="A30:C30"/>
    <mergeCell ref="A34:C34"/>
    <mergeCell ref="B41:F41"/>
    <mergeCell ref="H132:I132"/>
    <mergeCell ref="H128:I128"/>
    <mergeCell ref="B131:F131"/>
    <mergeCell ref="A128:B128"/>
    <mergeCell ref="A129:B129"/>
    <mergeCell ref="A132:B132"/>
    <mergeCell ref="A38:B38"/>
    <mergeCell ref="A39:B39"/>
    <mergeCell ref="A33:C33"/>
    <mergeCell ref="A29:C29"/>
    <mergeCell ref="A133:B133"/>
    <mergeCell ref="A113:B113"/>
    <mergeCell ref="A117:B117"/>
    <mergeCell ref="A118:B118"/>
    <mergeCell ref="A122:B122"/>
    <mergeCell ref="A121:B121"/>
    <mergeCell ref="I86:J86"/>
    <mergeCell ref="I90:J90"/>
    <mergeCell ref="A91:D91"/>
    <mergeCell ref="A74:D74"/>
    <mergeCell ref="A112:B112"/>
    <mergeCell ref="A25:C25"/>
    <mergeCell ref="A18:C18"/>
    <mergeCell ref="A13:C13"/>
    <mergeCell ref="A46:B46"/>
    <mergeCell ref="B171:F171"/>
    <mergeCell ref="B134:F134"/>
    <mergeCell ref="A135:B135"/>
    <mergeCell ref="A136:B136"/>
    <mergeCell ref="B138:F138"/>
    <mergeCell ref="A139:B139"/>
    <mergeCell ref="A140:B140"/>
    <mergeCell ref="B143:F143"/>
    <mergeCell ref="A144:B144"/>
    <mergeCell ref="A145:B145"/>
    <mergeCell ref="B161:F161"/>
    <mergeCell ref="A162:B162"/>
    <mergeCell ref="A172:B172"/>
    <mergeCell ref="A173:B173"/>
    <mergeCell ref="B175:F175"/>
    <mergeCell ref="A176:B176"/>
    <mergeCell ref="A177:B177"/>
    <mergeCell ref="A163:B163"/>
    <mergeCell ref="A146:B146"/>
    <mergeCell ref="A147:B147"/>
    <mergeCell ref="A164:B164"/>
    <mergeCell ref="A165:B165"/>
    <mergeCell ref="A21:C21"/>
    <mergeCell ref="A22:C22"/>
    <mergeCell ref="A15:C15"/>
    <mergeCell ref="A23:C23"/>
    <mergeCell ref="A16:C16"/>
  </mergeCells>
  <phoneticPr fontId="5" type="noConversion"/>
  <pageMargins left="0.7" right="0.7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EC0C-B343-4CE4-9258-9F358C1A54E7}">
  <sheetPr>
    <pageSetUpPr fitToPage="1"/>
  </sheetPr>
  <dimension ref="A1:U32"/>
  <sheetViews>
    <sheetView zoomScale="90" zoomScaleNormal="90" workbookViewId="0">
      <selection activeCell="R15" sqref="R15:R16"/>
    </sheetView>
  </sheetViews>
  <sheetFormatPr defaultRowHeight="15"/>
  <cols>
    <col min="1" max="1" width="6.5703125" customWidth="1"/>
    <col min="2" max="2" width="18" customWidth="1"/>
    <col min="3" max="3" width="15.28515625" customWidth="1"/>
    <col min="4" max="4" width="8.140625" customWidth="1"/>
    <col min="5" max="5" width="11" bestFit="1" customWidth="1"/>
    <col min="6" max="10" width="11.28515625" bestFit="1" customWidth="1"/>
    <col min="11" max="11" width="10.85546875" customWidth="1"/>
    <col min="12" max="12" width="11.28515625" bestFit="1" customWidth="1"/>
    <col min="13" max="13" width="11" customWidth="1"/>
    <col min="14" max="14" width="11.28515625" customWidth="1"/>
    <col min="15" max="15" width="11" customWidth="1"/>
    <col min="16" max="16" width="11.28515625" bestFit="1" customWidth="1"/>
    <col min="18" max="18" width="15.42578125" customWidth="1"/>
    <col min="19" max="19" width="11.5703125" bestFit="1" customWidth="1"/>
    <col min="20" max="20" width="15.5703125" bestFit="1" customWidth="1"/>
    <col min="21" max="21" width="14.140625" bestFit="1" customWidth="1"/>
  </cols>
  <sheetData>
    <row r="1" spans="1:21" ht="21">
      <c r="A1" s="340"/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21" ht="21">
      <c r="A2" s="340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21">
      <c r="A3" s="225"/>
      <c r="B3" s="342"/>
      <c r="C3" s="342"/>
      <c r="D3" s="342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21" ht="21">
      <c r="A4" s="343" t="s">
        <v>244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21" ht="17.25" customHeight="1">
      <c r="A5" s="226" t="s">
        <v>156</v>
      </c>
      <c r="B5" s="345" t="s">
        <v>245</v>
      </c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</row>
    <row r="6" spans="1:21" ht="20.25" customHeight="1">
      <c r="A6" s="226" t="s">
        <v>157</v>
      </c>
      <c r="B6" s="347" t="s">
        <v>270</v>
      </c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</row>
    <row r="7" spans="1:21" ht="19.5" customHeight="1" thickBot="1">
      <c r="A7" s="227" t="s">
        <v>158</v>
      </c>
      <c r="B7" s="353" t="s">
        <v>160</v>
      </c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5"/>
      <c r="R7" s="240"/>
      <c r="S7" s="240"/>
      <c r="T7" s="240"/>
      <c r="U7" s="240"/>
    </row>
    <row r="8" spans="1:21" ht="15.75" thickBot="1">
      <c r="A8" s="70"/>
      <c r="B8" s="71"/>
      <c r="C8" s="72"/>
      <c r="D8" s="72"/>
      <c r="E8" s="72"/>
      <c r="F8" s="73"/>
      <c r="G8" s="74"/>
      <c r="H8" s="74"/>
      <c r="I8" s="72"/>
      <c r="J8" s="73"/>
      <c r="K8" s="74"/>
      <c r="L8" s="74"/>
      <c r="M8" s="72"/>
      <c r="N8" s="73"/>
      <c r="O8" s="74"/>
      <c r="P8" s="75"/>
      <c r="R8" s="240"/>
      <c r="S8" s="240"/>
      <c r="T8" s="240"/>
      <c r="U8" s="240"/>
    </row>
    <row r="9" spans="1:21" ht="15.75" thickBot="1">
      <c r="A9" s="356" t="s">
        <v>246</v>
      </c>
      <c r="B9" s="357"/>
      <c r="C9" s="357"/>
      <c r="D9" s="357"/>
      <c r="E9" s="357"/>
      <c r="F9" s="357"/>
      <c r="G9" s="357"/>
      <c r="H9" s="358"/>
      <c r="I9" s="358"/>
      <c r="J9" s="358"/>
      <c r="K9" s="358"/>
      <c r="L9" s="358"/>
      <c r="M9" s="358"/>
      <c r="N9" s="358"/>
      <c r="O9" s="358"/>
      <c r="P9" s="359"/>
      <c r="R9" s="324">
        <f>2949429.12</f>
        <v>2949429.12</v>
      </c>
      <c r="S9" s="325">
        <f>R9*0.2247</f>
        <v>662736.72326400003</v>
      </c>
      <c r="T9" s="320">
        <f>R9+S9</f>
        <v>3612165.843264</v>
      </c>
      <c r="U9" s="322">
        <f>T9/12</f>
        <v>301013.82027199998</v>
      </c>
    </row>
    <row r="10" spans="1:21">
      <c r="A10" s="76" t="s">
        <v>247</v>
      </c>
      <c r="B10" s="77" t="s">
        <v>187</v>
      </c>
      <c r="C10" s="78" t="s">
        <v>248</v>
      </c>
      <c r="D10" s="79" t="s">
        <v>8</v>
      </c>
      <c r="E10" s="78" t="s">
        <v>249</v>
      </c>
      <c r="F10" s="78" t="s">
        <v>250</v>
      </c>
      <c r="G10" s="78" t="s">
        <v>251</v>
      </c>
      <c r="H10" s="78" t="s">
        <v>252</v>
      </c>
      <c r="I10" s="78" t="s">
        <v>253</v>
      </c>
      <c r="J10" s="78" t="s">
        <v>254</v>
      </c>
      <c r="K10" s="78" t="s">
        <v>255</v>
      </c>
      <c r="L10" s="78" t="s">
        <v>256</v>
      </c>
      <c r="M10" s="78" t="s">
        <v>257</v>
      </c>
      <c r="N10" s="78" t="s">
        <v>258</v>
      </c>
      <c r="O10" s="78" t="s">
        <v>259</v>
      </c>
      <c r="P10" s="80" t="s">
        <v>260</v>
      </c>
      <c r="R10" s="324"/>
      <c r="S10" s="325"/>
      <c r="T10" s="321"/>
      <c r="U10" s="323"/>
    </row>
    <row r="11" spans="1:21">
      <c r="A11" s="337">
        <v>1</v>
      </c>
      <c r="B11" s="337" t="s">
        <v>267</v>
      </c>
      <c r="C11" s="349">
        <v>3612165.84</v>
      </c>
      <c r="D11" s="350">
        <f>(C11/C19)</f>
        <v>0.54302634677144379</v>
      </c>
      <c r="E11" s="81">
        <v>4.5249999999999999E-2</v>
      </c>
      <c r="F11" s="81">
        <v>4.5249999999999999E-2</v>
      </c>
      <c r="G11" s="81">
        <v>4.5249999999999999E-2</v>
      </c>
      <c r="H11" s="81">
        <v>4.5249999999999999E-2</v>
      </c>
      <c r="I11" s="81">
        <v>4.5249999999999999E-2</v>
      </c>
      <c r="J11" s="81">
        <v>4.5249999999999999E-2</v>
      </c>
      <c r="K11" s="81">
        <v>4.5249999999999999E-2</v>
      </c>
      <c r="L11" s="81">
        <v>4.5249999999999999E-2</v>
      </c>
      <c r="M11" s="81">
        <v>4.5249999999999999E-2</v>
      </c>
      <c r="N11" s="81">
        <v>4.5249999999999999E-2</v>
      </c>
      <c r="O11" s="81">
        <v>4.5249999999999999E-2</v>
      </c>
      <c r="P11" s="81">
        <v>4.5249999999999999E-2</v>
      </c>
      <c r="R11" s="324">
        <v>132077.51999999999</v>
      </c>
      <c r="S11" s="325">
        <f t="shared" ref="S11" si="0">R11*0.2247</f>
        <v>29677.818744</v>
      </c>
      <c r="T11" s="320">
        <f t="shared" ref="T11" si="1">R11+S11</f>
        <v>161755.33874399998</v>
      </c>
      <c r="U11" s="322">
        <f t="shared" ref="U11" si="2">T11/12</f>
        <v>13479.611561999998</v>
      </c>
    </row>
    <row r="12" spans="1:21">
      <c r="A12" s="337"/>
      <c r="B12" s="337"/>
      <c r="C12" s="349"/>
      <c r="D12" s="350"/>
      <c r="E12" s="82">
        <f>C11/12</f>
        <v>301013.82</v>
      </c>
      <c r="F12" s="82">
        <f>C11/12</f>
        <v>301013.82</v>
      </c>
      <c r="G12" s="82">
        <f>C11/12</f>
        <v>301013.82</v>
      </c>
      <c r="H12" s="82">
        <f>C11/12</f>
        <v>301013.82</v>
      </c>
      <c r="I12" s="82">
        <f>C11/12</f>
        <v>301013.82</v>
      </c>
      <c r="J12" s="82">
        <f>C11/12</f>
        <v>301013.82</v>
      </c>
      <c r="K12" s="82">
        <f>C11/12</f>
        <v>301013.82</v>
      </c>
      <c r="L12" s="82">
        <f>C11/12</f>
        <v>301013.82</v>
      </c>
      <c r="M12" s="82">
        <f>C11/12</f>
        <v>301013.82</v>
      </c>
      <c r="N12" s="82">
        <f>C11/12</f>
        <v>301013.82</v>
      </c>
      <c r="O12" s="82">
        <f>C11/12</f>
        <v>301013.82</v>
      </c>
      <c r="P12" s="82">
        <f>C11/12</f>
        <v>301013.82</v>
      </c>
      <c r="R12" s="324"/>
      <c r="S12" s="325"/>
      <c r="T12" s="321"/>
      <c r="U12" s="323"/>
    </row>
    <row r="13" spans="1:21">
      <c r="A13" s="337">
        <v>2</v>
      </c>
      <c r="B13" s="337" t="s">
        <v>268</v>
      </c>
      <c r="C13" s="349">
        <v>161755.34</v>
      </c>
      <c r="D13" s="350">
        <f>(C13/C19)</f>
        <v>2.4317103710546357E-2</v>
      </c>
      <c r="E13" s="81">
        <v>2.0249999999999999E-3</v>
      </c>
      <c r="F13" s="81">
        <v>2.0249999999999999E-3</v>
      </c>
      <c r="G13" s="81">
        <v>2.0249999999999999E-3</v>
      </c>
      <c r="H13" s="81">
        <v>2.0249999999999999E-3</v>
      </c>
      <c r="I13" s="81">
        <v>2.0249999999999999E-3</v>
      </c>
      <c r="J13" s="81">
        <v>2.0249999999999999E-3</v>
      </c>
      <c r="K13" s="81">
        <v>2.0249999999999999E-3</v>
      </c>
      <c r="L13" s="81">
        <v>2.0249999999999999E-3</v>
      </c>
      <c r="M13" s="81">
        <v>2.0249999999999999E-3</v>
      </c>
      <c r="N13" s="81">
        <v>2.0249999999999999E-3</v>
      </c>
      <c r="O13" s="81">
        <v>2.0249999999999999E-3</v>
      </c>
      <c r="P13" s="81">
        <v>2.0249999999999999E-3</v>
      </c>
      <c r="R13" s="324">
        <v>1774246.82</v>
      </c>
      <c r="S13" s="325">
        <f t="shared" ref="S13" si="3">R13*0.2247</f>
        <v>398673.26045400003</v>
      </c>
      <c r="T13" s="320">
        <f t="shared" ref="T13" si="4">R13+S13</f>
        <v>2172920.0804540003</v>
      </c>
      <c r="U13" s="322">
        <f t="shared" ref="U13" si="5">T13/12</f>
        <v>181076.67337116669</v>
      </c>
    </row>
    <row r="14" spans="1:21">
      <c r="A14" s="337"/>
      <c r="B14" s="337"/>
      <c r="C14" s="349"/>
      <c r="D14" s="350"/>
      <c r="E14" s="82">
        <f>C13/12</f>
        <v>13479.611666666666</v>
      </c>
      <c r="F14" s="82">
        <f>C13/12</f>
        <v>13479.611666666666</v>
      </c>
      <c r="G14" s="82">
        <f>C13/12</f>
        <v>13479.611666666666</v>
      </c>
      <c r="H14" s="82">
        <f>C13/12</f>
        <v>13479.611666666666</v>
      </c>
      <c r="I14" s="82">
        <f>C13/12</f>
        <v>13479.611666666666</v>
      </c>
      <c r="J14" s="82">
        <f>C13/12</f>
        <v>13479.611666666666</v>
      </c>
      <c r="K14" s="82">
        <f>161755.34/12</f>
        <v>13479.611666666666</v>
      </c>
      <c r="L14" s="82">
        <f t="shared" ref="L14:O14" si="6">161755.34/12</f>
        <v>13479.611666666666</v>
      </c>
      <c r="M14" s="82">
        <f t="shared" si="6"/>
        <v>13479.611666666666</v>
      </c>
      <c r="N14" s="82">
        <f t="shared" si="6"/>
        <v>13479.611666666666</v>
      </c>
      <c r="O14" s="82">
        <f t="shared" si="6"/>
        <v>13479.611666666666</v>
      </c>
      <c r="P14" s="82">
        <f>161755.34/12</f>
        <v>13479.611666666666</v>
      </c>
      <c r="R14" s="324"/>
      <c r="S14" s="325"/>
      <c r="T14" s="321"/>
      <c r="U14" s="323"/>
    </row>
    <row r="15" spans="1:21">
      <c r="A15" s="337">
        <v>3</v>
      </c>
      <c r="B15" s="337" t="s">
        <v>269</v>
      </c>
      <c r="C15" s="351">
        <v>2172920.08</v>
      </c>
      <c r="D15" s="350">
        <f>(C15/C19)</f>
        <v>0.32666076396667143</v>
      </c>
      <c r="E15" s="231">
        <v>2.7224999999999999E-2</v>
      </c>
      <c r="F15" s="231">
        <v>2.7224999999999999E-2</v>
      </c>
      <c r="G15" s="231">
        <v>2.7224999999999999E-2</v>
      </c>
      <c r="H15" s="231">
        <v>2.7224999999999999E-2</v>
      </c>
      <c r="I15" s="231">
        <v>2.7224999999999999E-2</v>
      </c>
      <c r="J15" s="231">
        <v>2.7224999999999999E-2</v>
      </c>
      <c r="K15" s="231">
        <v>2.7224999999999999E-2</v>
      </c>
      <c r="L15" s="231">
        <v>2.7224999999999999E-2</v>
      </c>
      <c r="M15" s="231">
        <v>2.7224999999999999E-2</v>
      </c>
      <c r="N15" s="231">
        <v>2.7224999999999999E-2</v>
      </c>
      <c r="O15" s="231">
        <v>2.7224999999999999E-2</v>
      </c>
      <c r="P15" s="231">
        <v>2.7224999999999999E-2</v>
      </c>
      <c r="R15" s="324">
        <v>575712.5</v>
      </c>
      <c r="S15" s="325">
        <f t="shared" ref="S15" si="7">R15*0.2247</f>
        <v>129362.59875</v>
      </c>
      <c r="T15" s="320">
        <f t="shared" ref="T15" si="8">R15+S15</f>
        <v>705075.09875</v>
      </c>
      <c r="U15" s="322">
        <f t="shared" ref="U15" si="9">T15/12</f>
        <v>58756.258229166669</v>
      </c>
    </row>
    <row r="16" spans="1:21">
      <c r="A16" s="337"/>
      <c r="B16" s="337"/>
      <c r="C16" s="352"/>
      <c r="D16" s="350"/>
      <c r="E16" s="82">
        <f>C15/12</f>
        <v>181076.67333333334</v>
      </c>
      <c r="F16" s="82">
        <f>C15/12</f>
        <v>181076.67333333334</v>
      </c>
      <c r="G16" s="82">
        <f>C15/12</f>
        <v>181076.67333333334</v>
      </c>
      <c r="H16" s="82">
        <f>C15/12</f>
        <v>181076.67333333334</v>
      </c>
      <c r="I16" s="82">
        <f>C15/12</f>
        <v>181076.67333333334</v>
      </c>
      <c r="J16" s="82">
        <f>C15/12</f>
        <v>181076.67333333334</v>
      </c>
      <c r="K16" s="82">
        <f>C15/12</f>
        <v>181076.67333333334</v>
      </c>
      <c r="L16" s="82">
        <f>C15/12</f>
        <v>181076.67333333334</v>
      </c>
      <c r="M16" s="82">
        <f>C15/12</f>
        <v>181076.67333333334</v>
      </c>
      <c r="N16" s="82">
        <f>C15/12</f>
        <v>181076.67333333334</v>
      </c>
      <c r="O16" s="82">
        <f>C15/12</f>
        <v>181076.67333333334</v>
      </c>
      <c r="P16" s="82">
        <f>C15/12</f>
        <v>181076.67333333334</v>
      </c>
      <c r="R16" s="324"/>
      <c r="S16" s="325"/>
      <c r="T16" s="321"/>
      <c r="U16" s="323"/>
    </row>
    <row r="17" spans="1:21">
      <c r="A17" s="337">
        <v>4</v>
      </c>
      <c r="B17" s="337" t="s">
        <v>317</v>
      </c>
      <c r="C17" s="349">
        <v>705075.1</v>
      </c>
      <c r="D17" s="350">
        <f>(C17/C19)</f>
        <v>0.10599578555133848</v>
      </c>
      <c r="E17" s="81">
        <v>8.8330000000000006E-3</v>
      </c>
      <c r="F17" s="81">
        <v>8.8330000000000006E-3</v>
      </c>
      <c r="G17" s="81">
        <v>8.8330000000000006E-3</v>
      </c>
      <c r="H17" s="81">
        <v>8.8330000000000006E-3</v>
      </c>
      <c r="I17" s="81">
        <v>8.8330000000000006E-3</v>
      </c>
      <c r="J17" s="81">
        <v>8.8330000000000006E-3</v>
      </c>
      <c r="K17" s="81">
        <v>8.8330000000000006E-3</v>
      </c>
      <c r="L17" s="81">
        <v>8.8330000000000006E-3</v>
      </c>
      <c r="M17" s="81">
        <v>8.8330000000000006E-3</v>
      </c>
      <c r="N17" s="81">
        <v>8.8330000000000006E-3</v>
      </c>
      <c r="O17" s="81">
        <v>8.8330000000000006E-3</v>
      </c>
      <c r="P17" s="81">
        <v>8.8330000000000006E-3</v>
      </c>
      <c r="R17" s="242"/>
      <c r="S17" s="242" t="s">
        <v>397</v>
      </c>
      <c r="T17" s="241">
        <f>T9+T11+T13+T15</f>
        <v>6651916.3612120003</v>
      </c>
      <c r="U17" s="242"/>
    </row>
    <row r="18" spans="1:21">
      <c r="A18" s="337"/>
      <c r="B18" s="337"/>
      <c r="C18" s="349"/>
      <c r="D18" s="350"/>
      <c r="E18" s="82">
        <f>C17/12</f>
        <v>58756.258333333331</v>
      </c>
      <c r="F18" s="82">
        <f>C17/12</f>
        <v>58756.258333333331</v>
      </c>
      <c r="G18" s="82">
        <f>C17/12</f>
        <v>58756.258333333331</v>
      </c>
      <c r="H18" s="82">
        <f>C17/12</f>
        <v>58756.258333333331</v>
      </c>
      <c r="I18" s="82">
        <f>C17/12</f>
        <v>58756.258333333331</v>
      </c>
      <c r="J18" s="82">
        <f>C17/12</f>
        <v>58756.258333333331</v>
      </c>
      <c r="K18" s="82">
        <f>C17/12</f>
        <v>58756.258333333331</v>
      </c>
      <c r="L18" s="82">
        <f>C17/12</f>
        <v>58756.258333333331</v>
      </c>
      <c r="M18" s="82">
        <f>C17/12</f>
        <v>58756.258333333331</v>
      </c>
      <c r="N18" s="82">
        <f>C17/12</f>
        <v>58756.258333333331</v>
      </c>
      <c r="O18" s="82">
        <f>C17/12</f>
        <v>58756.258333333331</v>
      </c>
      <c r="P18" s="82">
        <f>C17/12</f>
        <v>58756.258333333331</v>
      </c>
      <c r="R18" s="240"/>
      <c r="S18" s="240"/>
      <c r="T18" s="240"/>
      <c r="U18" s="240"/>
    </row>
    <row r="19" spans="1:21">
      <c r="A19" s="328"/>
      <c r="B19" s="338" t="s">
        <v>261</v>
      </c>
      <c r="C19" s="336">
        <f>SUM(C11:C18)</f>
        <v>6651916.3599999994</v>
      </c>
      <c r="D19" s="335">
        <f>SUM(D11:D18)</f>
        <v>1</v>
      </c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5"/>
    </row>
    <row r="20" spans="1:21">
      <c r="A20" s="329"/>
      <c r="B20" s="339"/>
      <c r="C20" s="336"/>
      <c r="D20" s="336"/>
      <c r="E20" s="86">
        <f>E12+E14+E16+E18</f>
        <v>554326.3633333334</v>
      </c>
      <c r="F20" s="86">
        <f>F12+F14+F16+F18</f>
        <v>554326.3633333334</v>
      </c>
      <c r="G20" s="86">
        <f t="shared" ref="G20:O20" si="10">G12+G14+G16+G18</f>
        <v>554326.3633333334</v>
      </c>
      <c r="H20" s="86">
        <f t="shared" si="10"/>
        <v>554326.3633333334</v>
      </c>
      <c r="I20" s="86">
        <f t="shared" si="10"/>
        <v>554326.3633333334</v>
      </c>
      <c r="J20" s="86">
        <f t="shared" si="10"/>
        <v>554326.3633333334</v>
      </c>
      <c r="K20" s="86">
        <f t="shared" si="10"/>
        <v>554326.3633333334</v>
      </c>
      <c r="L20" s="86">
        <f t="shared" si="10"/>
        <v>554326.3633333334</v>
      </c>
      <c r="M20" s="86">
        <f t="shared" si="10"/>
        <v>554326.3633333334</v>
      </c>
      <c r="N20" s="86">
        <f t="shared" si="10"/>
        <v>554326.3633333334</v>
      </c>
      <c r="O20" s="86">
        <f t="shared" si="10"/>
        <v>554326.3633333334</v>
      </c>
      <c r="P20" s="87">
        <f>P12+P14+P16+P18</f>
        <v>554326.3633333334</v>
      </c>
    </row>
    <row r="21" spans="1:21">
      <c r="A21" s="330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8"/>
    </row>
    <row r="22" spans="1:21" ht="15.75" thickBot="1">
      <c r="A22" s="331"/>
      <c r="B22" s="334" t="s">
        <v>262</v>
      </c>
      <c r="C22" s="334"/>
      <c r="D22" s="334"/>
      <c r="E22" s="89">
        <f>E20</f>
        <v>554326.3633333334</v>
      </c>
      <c r="F22" s="89">
        <f>E20*2</f>
        <v>1108652.7266666668</v>
      </c>
      <c r="G22" s="89">
        <f>G20*3</f>
        <v>1662979.0900000003</v>
      </c>
      <c r="H22" s="89">
        <f>E20*4</f>
        <v>2217305.4533333336</v>
      </c>
      <c r="I22" s="89">
        <f>E20*5</f>
        <v>2771631.8166666669</v>
      </c>
      <c r="J22" s="89">
        <f>E20*6</f>
        <v>3325958.1800000006</v>
      </c>
      <c r="K22" s="89">
        <f>E20*7</f>
        <v>3880284.5433333339</v>
      </c>
      <c r="L22" s="89">
        <f>E20*8</f>
        <v>4434610.9066666672</v>
      </c>
      <c r="M22" s="89">
        <f>E20*9</f>
        <v>4988937.2700000005</v>
      </c>
      <c r="N22" s="89">
        <f>E20*10</f>
        <v>5543263.6333333338</v>
      </c>
      <c r="O22" s="89">
        <f>E20*11</f>
        <v>6097589.9966666671</v>
      </c>
      <c r="P22" s="90">
        <f>E20*12</f>
        <v>6651916.3600000013</v>
      </c>
    </row>
    <row r="25" spans="1:21">
      <c r="B25" s="232">
        <v>2829657.6</v>
      </c>
      <c r="C25" s="233">
        <f>B25*0.2247</f>
        <v>635824.06272000005</v>
      </c>
      <c r="D25" s="332">
        <f>B25+C25</f>
        <v>3465481.6627200004</v>
      </c>
      <c r="E25" s="333"/>
    </row>
    <row r="26" spans="1:21">
      <c r="B26" s="232">
        <v>132077.51999999999</v>
      </c>
      <c r="C26" s="233">
        <f t="shared" ref="C26:C28" si="11">B26*0.2247</f>
        <v>29677.818744</v>
      </c>
      <c r="D26" s="332">
        <f t="shared" ref="D26:D28" si="12">B26+C26</f>
        <v>161755.33874399998</v>
      </c>
      <c r="E26" s="333"/>
    </row>
    <row r="27" spans="1:21">
      <c r="B27" s="232">
        <v>2202421.06</v>
      </c>
      <c r="C27" s="233">
        <f t="shared" si="11"/>
        <v>494884.01218200003</v>
      </c>
      <c r="D27" s="332">
        <f t="shared" si="12"/>
        <v>2697305.0721820001</v>
      </c>
      <c r="E27" s="333"/>
    </row>
    <row r="28" spans="1:21">
      <c r="B28" s="232">
        <v>570227.30000000005</v>
      </c>
      <c r="C28" s="233">
        <f t="shared" si="11"/>
        <v>128130.07431000001</v>
      </c>
      <c r="D28" s="332">
        <f t="shared" si="12"/>
        <v>698357.3743100001</v>
      </c>
      <c r="E28" s="333"/>
    </row>
    <row r="29" spans="1:21">
      <c r="B29" s="234">
        <f>SUM(B25:B28)</f>
        <v>5734383.4799999995</v>
      </c>
      <c r="C29" s="235">
        <f>SUM(C25:C28)</f>
        <v>1288515.9679560002</v>
      </c>
      <c r="D29" s="326">
        <f>SUM(D25:E28)</f>
        <v>7022899.4479560005</v>
      </c>
      <c r="E29" s="327"/>
    </row>
    <row r="30" spans="1:21">
      <c r="B30" s="93"/>
      <c r="C30" s="68"/>
      <c r="D30" s="68"/>
    </row>
    <row r="31" spans="1:21">
      <c r="B31" s="93"/>
      <c r="C31" s="68"/>
      <c r="D31" s="68"/>
    </row>
    <row r="32" spans="1:21">
      <c r="B32" s="93"/>
      <c r="C32" s="68"/>
      <c r="D32" s="68"/>
    </row>
  </sheetData>
  <mergeCells count="51">
    <mergeCell ref="B6:P6"/>
    <mergeCell ref="A11:A12"/>
    <mergeCell ref="A13:A14"/>
    <mergeCell ref="A15:A16"/>
    <mergeCell ref="A17:A18"/>
    <mergeCell ref="C11:C12"/>
    <mergeCell ref="C13:C14"/>
    <mergeCell ref="C17:C18"/>
    <mergeCell ref="D11:D12"/>
    <mergeCell ref="D13:D14"/>
    <mergeCell ref="D15:D16"/>
    <mergeCell ref="D17:D18"/>
    <mergeCell ref="C15:C16"/>
    <mergeCell ref="B7:P7"/>
    <mergeCell ref="A9:P9"/>
    <mergeCell ref="B11:B12"/>
    <mergeCell ref="A1:P1"/>
    <mergeCell ref="A2:P2"/>
    <mergeCell ref="B3:D3"/>
    <mergeCell ref="A4:P4"/>
    <mergeCell ref="B5:P5"/>
    <mergeCell ref="B13:B14"/>
    <mergeCell ref="B15:B16"/>
    <mergeCell ref="B17:B18"/>
    <mergeCell ref="C19:C20"/>
    <mergeCell ref="B19:B20"/>
    <mergeCell ref="D29:E29"/>
    <mergeCell ref="A19:A20"/>
    <mergeCell ref="A21:A22"/>
    <mergeCell ref="D25:E25"/>
    <mergeCell ref="D26:E26"/>
    <mergeCell ref="D27:E27"/>
    <mergeCell ref="D28:E28"/>
    <mergeCell ref="B22:D22"/>
    <mergeCell ref="D19:D20"/>
    <mergeCell ref="R9:R10"/>
    <mergeCell ref="R11:R12"/>
    <mergeCell ref="R13:R14"/>
    <mergeCell ref="R15:R16"/>
    <mergeCell ref="S9:S10"/>
    <mergeCell ref="S11:S12"/>
    <mergeCell ref="S13:S14"/>
    <mergeCell ref="S15:S16"/>
    <mergeCell ref="T9:T10"/>
    <mergeCell ref="T11:T12"/>
    <mergeCell ref="T13:T14"/>
    <mergeCell ref="T15:T16"/>
    <mergeCell ref="U9:U10"/>
    <mergeCell ref="U11:U12"/>
    <mergeCell ref="U13:U14"/>
    <mergeCell ref="U15:U16"/>
  </mergeCells>
  <printOptions horizontalCentered="1" verticalCentered="1"/>
  <pageMargins left="0.23622047244094491" right="0.23622047244094491" top="0.19685039370078741" bottom="0.35433070866141736" header="0.11811023622047245" footer="0.11811023622047245"/>
  <pageSetup paperSize="9" scale="55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BA7F-B018-4574-AE77-D1708EF9E637}">
  <dimension ref="A1:J50"/>
  <sheetViews>
    <sheetView topLeftCell="A18" workbookViewId="0">
      <selection activeCell="M16" sqref="M16"/>
    </sheetView>
  </sheetViews>
  <sheetFormatPr defaultRowHeight="15"/>
  <cols>
    <col min="4" max="4" width="6.85546875" customWidth="1"/>
    <col min="7" max="7" width="2.85546875" customWidth="1"/>
    <col min="8" max="8" width="5.28515625" customWidth="1"/>
    <col min="9" max="9" width="11" customWidth="1"/>
  </cols>
  <sheetData>
    <row r="1" spans="1:10" ht="15.75" thickBot="1">
      <c r="B1" s="95"/>
      <c r="C1" s="95"/>
      <c r="D1" s="95"/>
      <c r="E1" s="95"/>
      <c r="F1" s="95"/>
      <c r="G1" s="95"/>
      <c r="H1" s="95"/>
      <c r="I1" s="95"/>
      <c r="J1" s="95"/>
    </row>
    <row r="2" spans="1:10">
      <c r="A2" s="96"/>
      <c r="B2" s="97"/>
      <c r="C2" s="98"/>
      <c r="D2" s="98"/>
      <c r="E2" s="97"/>
      <c r="F2" s="98"/>
      <c r="G2" s="98"/>
      <c r="H2" s="98"/>
      <c r="I2" s="99"/>
      <c r="J2" s="95"/>
    </row>
    <row r="3" spans="1:10">
      <c r="A3" s="96"/>
      <c r="B3" s="100"/>
      <c r="C3" s="96"/>
      <c r="D3" s="96"/>
      <c r="E3" s="363"/>
      <c r="F3" s="364"/>
      <c r="G3" s="364"/>
      <c r="H3" s="364"/>
      <c r="I3" s="365"/>
      <c r="J3" s="95"/>
    </row>
    <row r="4" spans="1:10">
      <c r="A4" s="96"/>
      <c r="B4" s="100"/>
      <c r="C4" s="96"/>
      <c r="D4" s="96"/>
      <c r="E4" s="363"/>
      <c r="F4" s="364"/>
      <c r="G4" s="364"/>
      <c r="H4" s="364"/>
      <c r="I4" s="365"/>
      <c r="J4" s="95"/>
    </row>
    <row r="5" spans="1:10">
      <c r="A5" s="96"/>
      <c r="B5" s="100"/>
      <c r="C5" s="96"/>
      <c r="D5" s="96"/>
      <c r="E5" s="363"/>
      <c r="F5" s="364"/>
      <c r="G5" s="364"/>
      <c r="H5" s="364"/>
      <c r="I5" s="365"/>
      <c r="J5" s="95"/>
    </row>
    <row r="6" spans="1:10" ht="15.75" thickBot="1">
      <c r="A6" s="96"/>
      <c r="B6" s="101"/>
      <c r="C6" s="96"/>
      <c r="D6" s="96"/>
      <c r="E6" s="101"/>
      <c r="F6" s="102"/>
      <c r="G6" s="102"/>
      <c r="H6" s="102"/>
      <c r="I6" s="103"/>
      <c r="J6" s="95"/>
    </row>
    <row r="7" spans="1:10" ht="23.25" customHeight="1" thickBot="1">
      <c r="A7" s="96"/>
      <c r="B7" s="104" t="s">
        <v>318</v>
      </c>
      <c r="C7" s="366" t="s">
        <v>347</v>
      </c>
      <c r="D7" s="367"/>
      <c r="E7" s="368"/>
      <c r="F7" s="368"/>
      <c r="G7" s="368"/>
      <c r="H7" s="368"/>
      <c r="I7" s="369"/>
      <c r="J7" s="95"/>
    </row>
    <row r="8" spans="1:10" ht="15.75" thickBot="1">
      <c r="A8" s="96"/>
      <c r="B8" s="105" t="s">
        <v>319</v>
      </c>
      <c r="C8" s="370" t="s">
        <v>270</v>
      </c>
      <c r="D8" s="371"/>
      <c r="E8" s="371"/>
      <c r="F8" s="371"/>
      <c r="G8" s="371"/>
      <c r="H8" s="371"/>
      <c r="I8" s="372"/>
      <c r="J8" s="95"/>
    </row>
    <row r="9" spans="1:10" ht="15.75" thickBot="1">
      <c r="A9" s="96"/>
      <c r="B9" s="105"/>
      <c r="C9" s="106"/>
      <c r="D9" s="106"/>
      <c r="E9" s="106"/>
      <c r="F9" s="106"/>
      <c r="G9" s="106"/>
      <c r="H9" s="96"/>
      <c r="I9" s="96"/>
      <c r="J9" s="95"/>
    </row>
    <row r="10" spans="1:10" ht="15.75" thickBot="1">
      <c r="A10" s="96"/>
      <c r="B10" s="360" t="s">
        <v>320</v>
      </c>
      <c r="C10" s="361"/>
      <c r="D10" s="361"/>
      <c r="E10" s="361"/>
      <c r="F10" s="361"/>
      <c r="G10" s="361"/>
      <c r="H10" s="361"/>
      <c r="I10" s="362"/>
      <c r="J10" s="95"/>
    </row>
    <row r="11" spans="1:10" ht="15.75" thickBot="1">
      <c r="A11" s="96"/>
      <c r="B11" s="107"/>
      <c r="C11" s="108"/>
      <c r="D11" s="108"/>
      <c r="E11" s="108"/>
      <c r="F11" s="108"/>
      <c r="G11" s="108"/>
      <c r="H11" s="108"/>
      <c r="I11" s="108"/>
      <c r="J11" s="95"/>
    </row>
    <row r="12" spans="1:10">
      <c r="A12" s="96"/>
      <c r="B12" s="376" t="s">
        <v>321</v>
      </c>
      <c r="C12" s="377"/>
      <c r="D12" s="377"/>
      <c r="E12" s="377"/>
      <c r="F12" s="377"/>
      <c r="G12" s="377"/>
      <c r="H12" s="377"/>
      <c r="I12" s="378"/>
      <c r="J12" s="95"/>
    </row>
    <row r="13" spans="1:10" ht="15.75" thickBot="1">
      <c r="A13" s="96"/>
      <c r="B13" s="379" t="s">
        <v>322</v>
      </c>
      <c r="C13" s="380"/>
      <c r="D13" s="380"/>
      <c r="E13" s="380"/>
      <c r="F13" s="380"/>
      <c r="G13" s="380"/>
      <c r="H13" s="380"/>
      <c r="I13" s="381"/>
      <c r="J13" s="95"/>
    </row>
    <row r="14" spans="1:10">
      <c r="A14" s="96"/>
      <c r="B14" s="96"/>
      <c r="C14" s="96"/>
      <c r="D14" s="96"/>
      <c r="E14" s="96"/>
      <c r="F14" s="96"/>
      <c r="G14" s="96"/>
      <c r="H14" s="96"/>
      <c r="I14" s="96"/>
      <c r="J14" s="95"/>
    </row>
    <row r="15" spans="1:10">
      <c r="A15" s="96"/>
      <c r="B15" s="109" t="s">
        <v>323</v>
      </c>
      <c r="C15" s="110"/>
      <c r="D15" s="110"/>
      <c r="E15" s="110"/>
      <c r="F15" s="110"/>
      <c r="G15" s="110"/>
      <c r="H15" s="110"/>
      <c r="I15" s="111"/>
      <c r="J15" s="95"/>
    </row>
    <row r="16" spans="1:10">
      <c r="A16" s="96"/>
      <c r="B16" s="382" t="s">
        <v>324</v>
      </c>
      <c r="C16" s="383"/>
      <c r="D16" s="383"/>
      <c r="E16" s="383"/>
      <c r="F16" s="383"/>
      <c r="G16" s="383"/>
      <c r="H16" s="384"/>
      <c r="I16" s="112" t="s">
        <v>348</v>
      </c>
      <c r="J16" s="95"/>
    </row>
    <row r="17" spans="1:10">
      <c r="A17" s="96"/>
      <c r="B17" s="113" t="s">
        <v>325</v>
      </c>
      <c r="C17" s="114"/>
      <c r="D17" s="114"/>
      <c r="E17" s="114"/>
      <c r="F17" s="114"/>
      <c r="G17" s="115"/>
      <c r="H17" s="116"/>
      <c r="I17" s="117">
        <v>3</v>
      </c>
      <c r="J17" s="95"/>
    </row>
    <row r="18" spans="1:10">
      <c r="A18" s="96"/>
      <c r="B18" s="113" t="s">
        <v>326</v>
      </c>
      <c r="C18" s="114"/>
      <c r="D18" s="114"/>
      <c r="E18" s="114"/>
      <c r="F18" s="114"/>
      <c r="G18" s="115"/>
      <c r="H18" s="116"/>
      <c r="I18" s="117">
        <v>0.8</v>
      </c>
      <c r="J18" s="95"/>
    </row>
    <row r="19" spans="1:10">
      <c r="A19" s="96"/>
      <c r="B19" s="113" t="s">
        <v>327</v>
      </c>
      <c r="C19" s="114"/>
      <c r="D19" s="114"/>
      <c r="E19" s="114"/>
      <c r="F19" s="114"/>
      <c r="G19" s="115"/>
      <c r="H19" s="116"/>
      <c r="I19" s="117">
        <v>0.97</v>
      </c>
      <c r="J19" s="95"/>
    </row>
    <row r="20" spans="1:10">
      <c r="A20" s="96"/>
      <c r="B20" s="113" t="s">
        <v>328</v>
      </c>
      <c r="C20" s="114"/>
      <c r="D20" s="114"/>
      <c r="E20" s="114"/>
      <c r="F20" s="114"/>
      <c r="G20" s="115"/>
      <c r="H20" s="116"/>
      <c r="I20" s="117"/>
      <c r="J20" s="95"/>
    </row>
    <row r="21" spans="1:10">
      <c r="A21" s="96"/>
      <c r="B21" s="385" t="s">
        <v>329</v>
      </c>
      <c r="C21" s="386"/>
      <c r="D21" s="386"/>
      <c r="E21" s="386"/>
      <c r="F21" s="386"/>
      <c r="G21" s="386"/>
      <c r="H21" s="386"/>
      <c r="I21" s="118">
        <f>SUM(I17:I20)</f>
        <v>4.7699999999999996</v>
      </c>
      <c r="J21" s="95"/>
    </row>
    <row r="22" spans="1:10">
      <c r="A22" s="96"/>
      <c r="B22" s="373" t="s">
        <v>330</v>
      </c>
      <c r="C22" s="374"/>
      <c r="D22" s="374"/>
      <c r="E22" s="374"/>
      <c r="F22" s="374"/>
      <c r="G22" s="374"/>
      <c r="H22" s="374"/>
      <c r="I22" s="375"/>
      <c r="J22" s="95"/>
    </row>
    <row r="23" spans="1:10">
      <c r="A23" s="96"/>
      <c r="B23" s="382" t="s">
        <v>324</v>
      </c>
      <c r="C23" s="383"/>
      <c r="D23" s="383"/>
      <c r="E23" s="383"/>
      <c r="F23" s="383"/>
      <c r="G23" s="383"/>
      <c r="H23" s="384"/>
      <c r="I23" s="112" t="s">
        <v>348</v>
      </c>
      <c r="J23" s="95"/>
    </row>
    <row r="24" spans="1:10">
      <c r="A24" s="96"/>
      <c r="B24" s="119" t="s">
        <v>331</v>
      </c>
      <c r="C24" s="120"/>
      <c r="D24" s="120"/>
      <c r="E24" s="120"/>
      <c r="F24" s="121"/>
      <c r="G24" s="122"/>
      <c r="H24" s="123"/>
      <c r="I24" s="117">
        <v>0.59</v>
      </c>
      <c r="J24" s="95"/>
    </row>
    <row r="25" spans="1:10">
      <c r="A25" s="96"/>
      <c r="B25" s="385" t="s">
        <v>332</v>
      </c>
      <c r="C25" s="386"/>
      <c r="D25" s="386"/>
      <c r="E25" s="386"/>
      <c r="F25" s="386"/>
      <c r="G25" s="386"/>
      <c r="H25" s="386"/>
      <c r="I25" s="118">
        <f>SUM(I24:I24)</f>
        <v>0.59</v>
      </c>
      <c r="J25" s="95"/>
    </row>
    <row r="26" spans="1:10">
      <c r="A26" s="96"/>
      <c r="B26" s="373" t="s">
        <v>333</v>
      </c>
      <c r="C26" s="374"/>
      <c r="D26" s="374"/>
      <c r="E26" s="374"/>
      <c r="F26" s="374"/>
      <c r="G26" s="374"/>
      <c r="H26" s="374"/>
      <c r="I26" s="375"/>
      <c r="J26" s="95"/>
    </row>
    <row r="27" spans="1:10">
      <c r="A27" s="96"/>
      <c r="B27" s="382" t="s">
        <v>324</v>
      </c>
      <c r="C27" s="383"/>
      <c r="D27" s="383"/>
      <c r="E27" s="383"/>
      <c r="F27" s="383"/>
      <c r="G27" s="383"/>
      <c r="H27" s="384"/>
      <c r="I27" s="112" t="s">
        <v>348</v>
      </c>
      <c r="J27" s="95"/>
    </row>
    <row r="28" spans="1:10">
      <c r="A28" s="96"/>
      <c r="B28" s="387" t="s">
        <v>334</v>
      </c>
      <c r="C28" s="388"/>
      <c r="D28" s="388"/>
      <c r="E28" s="388"/>
      <c r="F28" s="388"/>
      <c r="G28" s="388"/>
      <c r="H28" s="389"/>
      <c r="I28" s="117">
        <v>6.16</v>
      </c>
      <c r="J28" s="95"/>
    </row>
    <row r="29" spans="1:10">
      <c r="A29" s="96"/>
      <c r="B29" s="385" t="s">
        <v>335</v>
      </c>
      <c r="C29" s="386"/>
      <c r="D29" s="386"/>
      <c r="E29" s="386"/>
      <c r="F29" s="386"/>
      <c r="G29" s="386"/>
      <c r="H29" s="386"/>
      <c r="I29" s="118">
        <f>SUM(I28:I28)</f>
        <v>6.16</v>
      </c>
      <c r="J29" s="95"/>
    </row>
    <row r="30" spans="1:10">
      <c r="A30" s="96"/>
      <c r="B30" s="373" t="s">
        <v>336</v>
      </c>
      <c r="C30" s="374"/>
      <c r="D30" s="374"/>
      <c r="E30" s="374"/>
      <c r="F30" s="374"/>
      <c r="G30" s="374"/>
      <c r="H30" s="374"/>
      <c r="I30" s="375"/>
      <c r="J30" s="95"/>
    </row>
    <row r="31" spans="1:10">
      <c r="A31" s="96"/>
      <c r="B31" s="382" t="s">
        <v>324</v>
      </c>
      <c r="C31" s="383"/>
      <c r="D31" s="383"/>
      <c r="E31" s="383"/>
      <c r="F31" s="383"/>
      <c r="G31" s="383"/>
      <c r="H31" s="384"/>
      <c r="I31" s="112" t="s">
        <v>348</v>
      </c>
      <c r="J31" s="95"/>
    </row>
    <row r="32" spans="1:10">
      <c r="A32" s="96"/>
      <c r="B32" s="113" t="s">
        <v>337</v>
      </c>
      <c r="C32" s="114"/>
      <c r="D32" s="114"/>
      <c r="E32" s="114"/>
      <c r="F32" s="114"/>
      <c r="G32" s="115"/>
      <c r="H32" s="124"/>
      <c r="I32" s="117">
        <v>5</v>
      </c>
      <c r="J32" s="95"/>
    </row>
    <row r="33" spans="1:10">
      <c r="A33" s="96"/>
      <c r="B33" s="113" t="s">
        <v>338</v>
      </c>
      <c r="C33" s="114"/>
      <c r="D33" s="114"/>
      <c r="E33" s="114"/>
      <c r="F33" s="114"/>
      <c r="G33" s="115"/>
      <c r="H33" s="124"/>
      <c r="I33" s="125">
        <v>3</v>
      </c>
      <c r="J33" s="95"/>
    </row>
    <row r="34" spans="1:10">
      <c r="A34" s="96"/>
      <c r="B34" s="113" t="s">
        <v>339</v>
      </c>
      <c r="C34" s="114"/>
      <c r="D34" s="114"/>
      <c r="E34" s="114"/>
      <c r="F34" s="114"/>
      <c r="G34" s="115"/>
      <c r="H34" s="124"/>
      <c r="I34" s="125">
        <v>0.65</v>
      </c>
      <c r="J34" s="95"/>
    </row>
    <row r="35" spans="1:10">
      <c r="A35" s="96"/>
      <c r="B35" s="113" t="s">
        <v>340</v>
      </c>
      <c r="C35" s="114"/>
      <c r="D35" s="114"/>
      <c r="E35" s="114"/>
      <c r="F35" s="114"/>
      <c r="G35" s="115"/>
      <c r="H35" s="124"/>
      <c r="I35" s="125"/>
      <c r="J35" s="95"/>
    </row>
    <row r="36" spans="1:10">
      <c r="A36" s="96"/>
      <c r="B36" s="385" t="s">
        <v>341</v>
      </c>
      <c r="C36" s="386"/>
      <c r="D36" s="386"/>
      <c r="E36" s="386"/>
      <c r="F36" s="386"/>
      <c r="G36" s="386"/>
      <c r="H36" s="390"/>
      <c r="I36" s="118">
        <f>SUM(I32:I35)</f>
        <v>8.65</v>
      </c>
      <c r="J36" s="95"/>
    </row>
    <row r="37" spans="1:10">
      <c r="A37" s="96"/>
      <c r="B37" s="126"/>
      <c r="C37" s="127"/>
      <c r="D37" s="128"/>
      <c r="E37" s="129"/>
      <c r="F37" s="129"/>
      <c r="G37" s="129"/>
      <c r="H37" s="129"/>
      <c r="I37" s="130"/>
      <c r="J37" s="95"/>
    </row>
    <row r="38" spans="1:10">
      <c r="A38" s="96"/>
      <c r="B38" s="391" t="s">
        <v>342</v>
      </c>
      <c r="C38" s="391"/>
      <c r="D38" s="391"/>
      <c r="E38" s="391"/>
      <c r="F38" s="391"/>
      <c r="G38" s="391"/>
      <c r="H38" s="391"/>
      <c r="I38" s="391"/>
      <c r="J38" s="95"/>
    </row>
    <row r="39" spans="1:10" ht="15.75" thickBot="1">
      <c r="A39" s="96"/>
      <c r="B39" s="102"/>
      <c r="C39" s="102"/>
      <c r="D39" s="102"/>
      <c r="E39" s="102"/>
      <c r="F39" s="102"/>
      <c r="G39" s="102"/>
      <c r="H39" s="102"/>
      <c r="I39" s="102"/>
      <c r="J39" s="95"/>
    </row>
    <row r="40" spans="1:10" ht="15.75" thickBot="1">
      <c r="A40" s="96"/>
      <c r="B40" s="392" t="s">
        <v>343</v>
      </c>
      <c r="C40" s="395" t="s">
        <v>344</v>
      </c>
      <c r="D40" s="395"/>
      <c r="E40" s="395"/>
      <c r="F40" s="395"/>
      <c r="G40" s="395"/>
      <c r="H40" s="396" t="s">
        <v>345</v>
      </c>
      <c r="I40" s="399" t="s">
        <v>354</v>
      </c>
      <c r="J40" s="95"/>
    </row>
    <row r="41" spans="1:10">
      <c r="A41" s="96"/>
      <c r="B41" s="393"/>
      <c r="C41" s="402"/>
      <c r="D41" s="402" t="s">
        <v>346</v>
      </c>
      <c r="E41" s="404"/>
      <c r="F41" s="404"/>
      <c r="G41" s="404"/>
      <c r="H41" s="397"/>
      <c r="I41" s="400"/>
      <c r="J41" s="95"/>
    </row>
    <row r="42" spans="1:10" ht="15.75" thickBot="1">
      <c r="A42" s="96"/>
      <c r="B42" s="394"/>
      <c r="C42" s="403"/>
      <c r="D42" s="405"/>
      <c r="E42" s="405"/>
      <c r="F42" s="405"/>
      <c r="G42" s="405"/>
      <c r="H42" s="398"/>
      <c r="I42" s="401"/>
      <c r="J42" s="95"/>
    </row>
    <row r="43" spans="1:10">
      <c r="A43" s="96"/>
      <c r="B43" s="132"/>
      <c r="C43" s="94"/>
      <c r="D43" s="133"/>
      <c r="E43" s="133"/>
      <c r="F43" s="133"/>
      <c r="G43" s="133"/>
      <c r="H43" s="131"/>
      <c r="I43" s="134"/>
      <c r="J43" s="95"/>
    </row>
    <row r="44" spans="1:10">
      <c r="A44" s="96"/>
      <c r="B44" s="406" t="s">
        <v>349</v>
      </c>
      <c r="C44" s="406"/>
      <c r="D44" s="406"/>
      <c r="E44" s="406"/>
      <c r="F44" s="406"/>
      <c r="G44" s="406"/>
      <c r="H44" s="406"/>
      <c r="I44" s="406"/>
      <c r="J44" s="95"/>
    </row>
    <row r="45" spans="1:10">
      <c r="A45" s="96"/>
      <c r="B45" s="406" t="s">
        <v>350</v>
      </c>
      <c r="C45" s="406"/>
      <c r="D45" s="406"/>
      <c r="E45" s="406"/>
      <c r="F45" s="406"/>
      <c r="G45" s="406"/>
      <c r="H45" s="406"/>
      <c r="I45" s="406"/>
      <c r="J45" s="95"/>
    </row>
    <row r="46" spans="1:10">
      <c r="A46" s="96"/>
      <c r="B46" s="406" t="s">
        <v>351</v>
      </c>
      <c r="C46" s="406"/>
      <c r="D46" s="406"/>
      <c r="E46" s="406"/>
      <c r="F46" s="406"/>
      <c r="G46" s="406"/>
      <c r="H46" s="406"/>
      <c r="I46" s="406"/>
      <c r="J46" s="95"/>
    </row>
    <row r="47" spans="1:10" ht="15.75" thickBot="1">
      <c r="A47" s="96"/>
      <c r="B47" s="406" t="s">
        <v>352</v>
      </c>
      <c r="C47" s="406"/>
      <c r="D47" s="406"/>
      <c r="E47" s="406"/>
      <c r="F47" s="406"/>
      <c r="G47" s="406"/>
      <c r="H47" s="406"/>
      <c r="I47" s="406"/>
      <c r="J47" s="95"/>
    </row>
    <row r="48" spans="1:10" ht="15.75" thickTop="1">
      <c r="A48" s="96"/>
      <c r="B48" s="96"/>
      <c r="C48" s="96"/>
      <c r="D48" s="407" t="s">
        <v>353</v>
      </c>
      <c r="E48" s="407"/>
      <c r="F48" s="407"/>
      <c r="G48" s="407"/>
      <c r="H48" s="408"/>
      <c r="I48" s="408">
        <f>(ROUND((1+I21/100)*(1+I25/100)*(1+I29/100)/(1-I36/100),4))-1</f>
        <v>0.2246999999999999</v>
      </c>
      <c r="J48" s="95"/>
    </row>
    <row r="49" spans="1:10" ht="15.75" thickBot="1">
      <c r="A49" s="96"/>
      <c r="B49" s="135"/>
      <c r="C49" s="96"/>
      <c r="D49" s="409"/>
      <c r="E49" s="409"/>
      <c r="F49" s="409"/>
      <c r="G49" s="409"/>
      <c r="H49" s="410"/>
      <c r="I49" s="410"/>
      <c r="J49" s="95"/>
    </row>
    <row r="50" spans="1:10" ht="15.75" thickTop="1">
      <c r="B50" s="95"/>
      <c r="C50" s="95"/>
      <c r="D50" s="95"/>
      <c r="E50" s="95"/>
      <c r="F50" s="95"/>
      <c r="G50" s="95"/>
      <c r="H50" s="95"/>
      <c r="I50" s="95"/>
      <c r="J50" s="95"/>
    </row>
  </sheetData>
  <mergeCells count="33">
    <mergeCell ref="B44:I44"/>
    <mergeCell ref="B45:I45"/>
    <mergeCell ref="B46:I46"/>
    <mergeCell ref="B47:I47"/>
    <mergeCell ref="D48:H49"/>
    <mergeCell ref="I48:I49"/>
    <mergeCell ref="B31:H31"/>
    <mergeCell ref="B36:H36"/>
    <mergeCell ref="B38:I38"/>
    <mergeCell ref="B40:B42"/>
    <mergeCell ref="C40:G40"/>
    <mergeCell ref="H40:H42"/>
    <mergeCell ref="I40:I42"/>
    <mergeCell ref="C41:C42"/>
    <mergeCell ref="D41:G42"/>
    <mergeCell ref="B30:I30"/>
    <mergeCell ref="B12:I12"/>
    <mergeCell ref="B13:I13"/>
    <mergeCell ref="B16:H16"/>
    <mergeCell ref="B21:H21"/>
    <mergeCell ref="B22:I22"/>
    <mergeCell ref="B23:H23"/>
    <mergeCell ref="B25:H25"/>
    <mergeCell ref="B26:I26"/>
    <mergeCell ref="B27:H27"/>
    <mergeCell ref="B28:H28"/>
    <mergeCell ref="B29:H29"/>
    <mergeCell ref="B10:I10"/>
    <mergeCell ref="E3:I3"/>
    <mergeCell ref="E4:I4"/>
    <mergeCell ref="E5:I5"/>
    <mergeCell ref="C7:I7"/>
    <mergeCell ref="C8:I8"/>
  </mergeCells>
  <dataValidations count="1">
    <dataValidation type="list" allowBlank="1" showInputMessage="1" showErrorMessage="1" sqref="B13" xr:uid="{D52A0BFA-B645-4AC0-845C-80EFB64F424F}">
      <formula1>$AJ$26:$AJ$30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035A2-0B5A-470D-81B0-BBCE666C2AD9}">
  <sheetPr>
    <pageSetUpPr fitToPage="1"/>
  </sheetPr>
  <dimension ref="B1:I30"/>
  <sheetViews>
    <sheetView topLeftCell="A9" workbookViewId="0">
      <selection activeCell="C23" sqref="C23"/>
    </sheetView>
  </sheetViews>
  <sheetFormatPr defaultRowHeight="15"/>
  <cols>
    <col min="2" max="2" width="22.7109375" customWidth="1"/>
    <col min="3" max="3" width="16.42578125" customWidth="1"/>
    <col min="4" max="4" width="20.42578125" customWidth="1"/>
    <col min="5" max="5" width="16.7109375" customWidth="1"/>
    <col min="6" max="6" width="14.42578125" customWidth="1"/>
    <col min="7" max="7" width="16" customWidth="1"/>
  </cols>
  <sheetData>
    <row r="1" spans="2:9">
      <c r="B1" s="4" t="s">
        <v>21</v>
      </c>
      <c r="C1" s="4"/>
    </row>
    <row r="2" spans="2:9">
      <c r="B2" s="3" t="s">
        <v>1</v>
      </c>
      <c r="C2" s="3" t="s">
        <v>68</v>
      </c>
      <c r="D2" s="3" t="s">
        <v>2</v>
      </c>
      <c r="E2" s="3" t="s">
        <v>3</v>
      </c>
      <c r="F2" s="3" t="s">
        <v>4</v>
      </c>
      <c r="G2" s="3" t="s">
        <v>5</v>
      </c>
    </row>
    <row r="3" spans="2:9" ht="30">
      <c r="B3" s="6" t="s">
        <v>22</v>
      </c>
      <c r="C3" s="13" t="s">
        <v>99</v>
      </c>
      <c r="D3" s="13" t="s">
        <v>30</v>
      </c>
      <c r="E3" s="13">
        <v>184</v>
      </c>
      <c r="F3" s="14">
        <v>84.93</v>
      </c>
      <c r="G3" s="21">
        <f t="shared" ref="G3:G14" si="0">SUM(F3*E3)</f>
        <v>15627.12</v>
      </c>
      <c r="I3" s="42" t="s">
        <v>129</v>
      </c>
    </row>
    <row r="4" spans="2:9" ht="30">
      <c r="B4" s="6" t="s">
        <v>23</v>
      </c>
      <c r="C4" s="13" t="s">
        <v>99</v>
      </c>
      <c r="D4" s="13" t="s">
        <v>30</v>
      </c>
      <c r="E4" s="13">
        <v>92</v>
      </c>
      <c r="F4" s="14">
        <v>19.18</v>
      </c>
      <c r="G4" s="21">
        <f t="shared" si="0"/>
        <v>1764.56</v>
      </c>
    </row>
    <row r="5" spans="2:9">
      <c r="B5" s="6" t="s">
        <v>123</v>
      </c>
      <c r="C5" s="13" t="s">
        <v>99</v>
      </c>
      <c r="D5" s="13" t="s">
        <v>2</v>
      </c>
      <c r="E5" s="13">
        <v>552</v>
      </c>
      <c r="F5" s="14">
        <v>45</v>
      </c>
      <c r="G5" s="21">
        <f t="shared" si="0"/>
        <v>24840</v>
      </c>
    </row>
    <row r="6" spans="2:9">
      <c r="B6" s="6" t="s">
        <v>124</v>
      </c>
      <c r="C6" s="13" t="s">
        <v>99</v>
      </c>
      <c r="D6" s="13" t="s">
        <v>125</v>
      </c>
      <c r="E6" s="13">
        <v>368</v>
      </c>
      <c r="F6" s="14">
        <v>80</v>
      </c>
      <c r="G6" s="21">
        <f t="shared" si="0"/>
        <v>29440</v>
      </c>
    </row>
    <row r="7" spans="2:9">
      <c r="B7" s="2" t="s">
        <v>24</v>
      </c>
      <c r="C7" s="13" t="s">
        <v>99</v>
      </c>
      <c r="D7" s="13" t="s">
        <v>2</v>
      </c>
      <c r="E7" s="13">
        <v>92</v>
      </c>
      <c r="F7" s="14">
        <v>8.85</v>
      </c>
      <c r="G7" s="21">
        <f t="shared" si="0"/>
        <v>814.19999999999993</v>
      </c>
    </row>
    <row r="8" spans="2:9" ht="30">
      <c r="B8" s="6" t="s">
        <v>31</v>
      </c>
      <c r="C8" s="13" t="s">
        <v>99</v>
      </c>
      <c r="D8" s="13" t="s">
        <v>2</v>
      </c>
      <c r="E8" s="13">
        <v>138</v>
      </c>
      <c r="F8" s="14">
        <v>63.55</v>
      </c>
      <c r="G8" s="21">
        <f t="shared" si="0"/>
        <v>8769.9</v>
      </c>
    </row>
    <row r="9" spans="2:9">
      <c r="B9" s="2" t="s">
        <v>25</v>
      </c>
      <c r="C9" s="13" t="s">
        <v>99</v>
      </c>
      <c r="D9" s="13" t="s">
        <v>2</v>
      </c>
      <c r="E9" s="13">
        <v>92</v>
      </c>
      <c r="F9" s="14">
        <v>25.43</v>
      </c>
      <c r="G9" s="21">
        <f t="shared" si="0"/>
        <v>2339.56</v>
      </c>
    </row>
    <row r="10" spans="2:9">
      <c r="B10" s="2" t="s">
        <v>26</v>
      </c>
      <c r="C10" s="13" t="s">
        <v>99</v>
      </c>
      <c r="D10" s="13" t="s">
        <v>2</v>
      </c>
      <c r="E10" s="13">
        <v>92</v>
      </c>
      <c r="F10" s="14">
        <v>6.01</v>
      </c>
      <c r="G10" s="21">
        <f t="shared" si="0"/>
        <v>552.91999999999996</v>
      </c>
    </row>
    <row r="11" spans="2:9">
      <c r="B11" s="2" t="s">
        <v>91</v>
      </c>
      <c r="C11" s="13" t="s">
        <v>99</v>
      </c>
      <c r="D11" s="13" t="s">
        <v>2</v>
      </c>
      <c r="E11" s="13">
        <v>138</v>
      </c>
      <c r="F11" s="14">
        <v>199</v>
      </c>
      <c r="G11" s="21">
        <f t="shared" si="0"/>
        <v>27462</v>
      </c>
    </row>
    <row r="12" spans="2:9">
      <c r="B12" s="2" t="s">
        <v>27</v>
      </c>
      <c r="C12" s="13" t="s">
        <v>99</v>
      </c>
      <c r="D12" s="13" t="s">
        <v>2</v>
      </c>
      <c r="E12" s="13">
        <v>552</v>
      </c>
      <c r="F12" s="14">
        <v>28.69</v>
      </c>
      <c r="G12" s="21">
        <f t="shared" si="0"/>
        <v>15836.880000000001</v>
      </c>
    </row>
    <row r="13" spans="2:9">
      <c r="B13" s="2" t="s">
        <v>28</v>
      </c>
      <c r="C13" s="13" t="s">
        <v>99</v>
      </c>
      <c r="D13" s="13" t="s">
        <v>2</v>
      </c>
      <c r="E13" s="13">
        <v>46</v>
      </c>
      <c r="F13" s="14">
        <v>118.24</v>
      </c>
      <c r="G13" s="21">
        <f t="shared" si="0"/>
        <v>5439.04</v>
      </c>
    </row>
    <row r="14" spans="2:9">
      <c r="B14" s="2" t="s">
        <v>29</v>
      </c>
      <c r="C14" s="13" t="s">
        <v>99</v>
      </c>
      <c r="D14" s="13" t="s">
        <v>2</v>
      </c>
      <c r="E14" s="13">
        <v>184</v>
      </c>
      <c r="F14" s="14">
        <v>21.47</v>
      </c>
      <c r="G14" s="21">
        <f t="shared" si="0"/>
        <v>3950.4799999999996</v>
      </c>
    </row>
    <row r="15" spans="2:9">
      <c r="D15" s="5"/>
      <c r="G15" s="7"/>
    </row>
    <row r="16" spans="2:9">
      <c r="E16" s="39" t="s">
        <v>122</v>
      </c>
      <c r="F16" s="2"/>
      <c r="G16" s="24">
        <f>SUM(G3:G15)</f>
        <v>136836.66</v>
      </c>
    </row>
    <row r="17" spans="2:8">
      <c r="F17" s="5"/>
    </row>
    <row r="18" spans="2:8">
      <c r="B18" s="276" t="s">
        <v>40</v>
      </c>
      <c r="C18" s="276"/>
      <c r="D18" s="276"/>
      <c r="E18" s="276"/>
      <c r="F18" s="276"/>
      <c r="G18" s="24">
        <f>SUM(G16/12)</f>
        <v>11403.055</v>
      </c>
    </row>
    <row r="19" spans="2:8">
      <c r="B19" s="8"/>
      <c r="C19" s="8"/>
      <c r="D19" s="8"/>
      <c r="E19" s="8"/>
      <c r="F19" s="8"/>
    </row>
    <row r="21" spans="2:8">
      <c r="B21" s="4" t="s">
        <v>32</v>
      </c>
      <c r="C21" s="4"/>
    </row>
    <row r="22" spans="2:8">
      <c r="B22" s="3" t="s">
        <v>1</v>
      </c>
      <c r="C22" s="3" t="s">
        <v>68</v>
      </c>
      <c r="D22" s="3" t="s">
        <v>2</v>
      </c>
      <c r="E22" s="3" t="s">
        <v>3</v>
      </c>
      <c r="F22" s="3" t="s">
        <v>4</v>
      </c>
      <c r="G22" s="3" t="s">
        <v>5</v>
      </c>
    </row>
    <row r="23" spans="2:8">
      <c r="B23" s="2" t="s">
        <v>33</v>
      </c>
      <c r="C23" s="2" t="s">
        <v>96</v>
      </c>
      <c r="D23" s="1" t="s">
        <v>97</v>
      </c>
      <c r="E23" s="13">
        <v>24</v>
      </c>
      <c r="F23" s="14">
        <v>36</v>
      </c>
      <c r="G23" s="21">
        <f>F23*E23</f>
        <v>864</v>
      </c>
    </row>
    <row r="24" spans="2:8">
      <c r="B24" s="2" t="s">
        <v>34</v>
      </c>
      <c r="C24" s="13" t="s">
        <v>98</v>
      </c>
      <c r="D24" s="1" t="s">
        <v>2</v>
      </c>
      <c r="E24" s="13">
        <v>20</v>
      </c>
      <c r="F24" s="14">
        <v>224.01</v>
      </c>
      <c r="G24" s="21">
        <f>F24*E24</f>
        <v>4480.2</v>
      </c>
    </row>
    <row r="25" spans="2:8">
      <c r="B25" s="2" t="s">
        <v>35</v>
      </c>
      <c r="C25" s="13" t="s">
        <v>99</v>
      </c>
      <c r="D25" s="1" t="s">
        <v>2</v>
      </c>
      <c r="E25" s="13">
        <v>8</v>
      </c>
      <c r="F25" s="14">
        <v>85.34</v>
      </c>
      <c r="G25" s="21">
        <f t="shared" ref="G25:G27" si="1">F25*E25</f>
        <v>682.72</v>
      </c>
    </row>
    <row r="26" spans="2:8">
      <c r="B26" s="2" t="s">
        <v>36</v>
      </c>
      <c r="C26" s="13" t="s">
        <v>99</v>
      </c>
      <c r="D26" s="1" t="s">
        <v>2</v>
      </c>
      <c r="E26" s="13">
        <v>96</v>
      </c>
      <c r="F26" s="14">
        <v>11.82</v>
      </c>
      <c r="G26" s="21">
        <f t="shared" si="1"/>
        <v>1134.72</v>
      </c>
    </row>
    <row r="27" spans="2:8">
      <c r="B27" s="2" t="s">
        <v>37</v>
      </c>
      <c r="C27" s="13" t="s">
        <v>99</v>
      </c>
      <c r="D27" s="1" t="s">
        <v>2</v>
      </c>
      <c r="E27" s="13">
        <v>10</v>
      </c>
      <c r="F27" s="14">
        <v>14.3</v>
      </c>
      <c r="G27" s="21">
        <f t="shared" si="1"/>
        <v>143</v>
      </c>
    </row>
    <row r="28" spans="2:8">
      <c r="F28" s="22" t="s">
        <v>121</v>
      </c>
      <c r="G28" s="24">
        <f>SUM(G23:G27)</f>
        <v>7304.64</v>
      </c>
    </row>
    <row r="29" spans="2:8">
      <c r="H29" t="s">
        <v>154</v>
      </c>
    </row>
    <row r="30" spans="2:8">
      <c r="B30" s="243" t="s">
        <v>39</v>
      </c>
      <c r="C30" s="244"/>
      <c r="D30" s="244"/>
      <c r="E30" s="244"/>
      <c r="F30" s="244"/>
      <c r="G30" s="24">
        <f>G28/12</f>
        <v>608.72</v>
      </c>
    </row>
  </sheetData>
  <mergeCells count="2">
    <mergeCell ref="B18:F18"/>
    <mergeCell ref="B30:F30"/>
  </mergeCells>
  <pageMargins left="0.511811024" right="0.511811024" top="0.78740157499999996" bottom="0.78740157499999996" header="0.31496062000000002" footer="0.31496062000000002"/>
  <pageSetup paperSize="9" scale="87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BB89E-1A9F-49F0-8944-7EEB71B2E2C5}">
  <sheetPr>
    <pageSetUpPr fitToPage="1"/>
  </sheetPr>
  <dimension ref="B1:G20"/>
  <sheetViews>
    <sheetView workbookViewId="0">
      <selection activeCell="B13" sqref="B13"/>
    </sheetView>
  </sheetViews>
  <sheetFormatPr defaultRowHeight="15"/>
  <cols>
    <col min="2" max="2" width="23.42578125" customWidth="1"/>
    <col min="3" max="3" width="14.140625" customWidth="1"/>
    <col min="4" max="4" width="12.42578125" customWidth="1"/>
    <col min="5" max="5" width="15.42578125" customWidth="1"/>
    <col min="6" max="6" width="15.140625" customWidth="1"/>
    <col min="7" max="7" width="15.28515625" customWidth="1"/>
  </cols>
  <sheetData>
    <row r="1" spans="2:7">
      <c r="B1" s="4" t="s">
        <v>41</v>
      </c>
      <c r="C1" s="4"/>
    </row>
    <row r="2" spans="2:7">
      <c r="B2" s="3" t="s">
        <v>1</v>
      </c>
      <c r="C2" s="3" t="s">
        <v>68</v>
      </c>
      <c r="D2" s="3" t="s">
        <v>2</v>
      </c>
      <c r="E2" s="3" t="s">
        <v>3</v>
      </c>
      <c r="F2" s="3" t="s">
        <v>4</v>
      </c>
      <c r="G2" s="3" t="s">
        <v>5</v>
      </c>
    </row>
    <row r="3" spans="2:7">
      <c r="B3" s="10" t="s">
        <v>42</v>
      </c>
      <c r="C3" s="13" t="s">
        <v>98</v>
      </c>
      <c r="D3" s="13" t="s">
        <v>2</v>
      </c>
      <c r="E3" s="34">
        <v>6</v>
      </c>
      <c r="F3" s="17">
        <v>195.32</v>
      </c>
      <c r="G3" s="35">
        <f>F3*E3</f>
        <v>1171.92</v>
      </c>
    </row>
    <row r="4" spans="2:7">
      <c r="B4" s="11" t="s">
        <v>43</v>
      </c>
      <c r="C4" s="13" t="s">
        <v>98</v>
      </c>
      <c r="D4" s="13" t="s">
        <v>2</v>
      </c>
      <c r="E4" s="34">
        <v>6</v>
      </c>
      <c r="F4" s="17">
        <v>76.489999999999995</v>
      </c>
      <c r="G4" s="35">
        <f t="shared" ref="G4:G16" si="0">F4*E4</f>
        <v>458.93999999999994</v>
      </c>
    </row>
    <row r="5" spans="2:7">
      <c r="B5" s="11" t="s">
        <v>44</v>
      </c>
      <c r="C5" s="13" t="s">
        <v>98</v>
      </c>
      <c r="D5" s="13" t="s">
        <v>2</v>
      </c>
      <c r="E5" s="34">
        <v>8</v>
      </c>
      <c r="F5" s="17">
        <v>39.9</v>
      </c>
      <c r="G5" s="35">
        <f t="shared" si="0"/>
        <v>319.2</v>
      </c>
    </row>
    <row r="6" spans="2:7" ht="30">
      <c r="B6" s="11" t="s">
        <v>95</v>
      </c>
      <c r="C6" s="13" t="s">
        <v>98</v>
      </c>
      <c r="D6" s="13" t="s">
        <v>2</v>
      </c>
      <c r="E6" s="34">
        <v>2</v>
      </c>
      <c r="F6" s="17">
        <v>45.85</v>
      </c>
      <c r="G6" s="35">
        <f t="shared" si="0"/>
        <v>91.7</v>
      </c>
    </row>
    <row r="7" spans="2:7">
      <c r="B7" s="11" t="s">
        <v>45</v>
      </c>
      <c r="C7" s="13" t="s">
        <v>98</v>
      </c>
      <c r="D7" s="13" t="s">
        <v>2</v>
      </c>
      <c r="E7" s="34">
        <v>8</v>
      </c>
      <c r="F7" s="17">
        <v>53.29</v>
      </c>
      <c r="G7" s="35">
        <f t="shared" si="0"/>
        <v>426.32</v>
      </c>
    </row>
    <row r="8" spans="2:7" ht="30">
      <c r="B8" s="12" t="s">
        <v>46</v>
      </c>
      <c r="C8" s="13" t="s">
        <v>98</v>
      </c>
      <c r="D8" s="13" t="s">
        <v>2</v>
      </c>
      <c r="E8" s="1">
        <v>2</v>
      </c>
      <c r="F8" s="14">
        <v>219.9</v>
      </c>
      <c r="G8" s="35">
        <f t="shared" si="0"/>
        <v>439.8</v>
      </c>
    </row>
    <row r="9" spans="2:7" ht="30">
      <c r="B9" s="12" t="s">
        <v>47</v>
      </c>
      <c r="C9" s="13" t="s">
        <v>98</v>
      </c>
      <c r="D9" s="13" t="s">
        <v>2</v>
      </c>
      <c r="E9" s="1">
        <v>4</v>
      </c>
      <c r="F9" s="14">
        <v>109.9</v>
      </c>
      <c r="G9" s="35">
        <f t="shared" si="0"/>
        <v>439.6</v>
      </c>
    </row>
    <row r="10" spans="2:7" ht="30">
      <c r="B10" s="12" t="s">
        <v>94</v>
      </c>
      <c r="C10" s="13" t="s">
        <v>98</v>
      </c>
      <c r="D10" s="13" t="s">
        <v>2</v>
      </c>
      <c r="E10" s="1">
        <v>16</v>
      </c>
      <c r="F10" s="14">
        <v>38.89</v>
      </c>
      <c r="G10" s="35">
        <f t="shared" si="0"/>
        <v>622.24</v>
      </c>
    </row>
    <row r="11" spans="2:7" ht="30">
      <c r="B11" s="12" t="s">
        <v>48</v>
      </c>
      <c r="C11" s="13" t="s">
        <v>98</v>
      </c>
      <c r="D11" s="13" t="s">
        <v>2</v>
      </c>
      <c r="E11" s="1">
        <v>32</v>
      </c>
      <c r="F11" s="14">
        <v>62</v>
      </c>
      <c r="G11" s="35">
        <f t="shared" si="0"/>
        <v>1984</v>
      </c>
    </row>
    <row r="12" spans="2:7">
      <c r="B12" s="12" t="s">
        <v>65</v>
      </c>
      <c r="C12" s="13" t="s">
        <v>98</v>
      </c>
      <c r="D12" s="13" t="s">
        <v>93</v>
      </c>
      <c r="E12" s="1">
        <v>6</v>
      </c>
      <c r="F12" s="14">
        <v>15.68</v>
      </c>
      <c r="G12" s="35">
        <f t="shared" si="0"/>
        <v>94.08</v>
      </c>
    </row>
    <row r="13" spans="2:7">
      <c r="B13" s="12" t="s">
        <v>132</v>
      </c>
      <c r="C13" s="13" t="s">
        <v>98</v>
      </c>
      <c r="D13" s="13" t="s">
        <v>119</v>
      </c>
      <c r="E13" s="1">
        <v>40</v>
      </c>
      <c r="F13" s="14">
        <v>149.5</v>
      </c>
      <c r="G13" s="35">
        <f t="shared" si="0"/>
        <v>5980</v>
      </c>
    </row>
    <row r="14" spans="2:7">
      <c r="B14" s="12" t="s">
        <v>92</v>
      </c>
      <c r="C14" s="13" t="s">
        <v>98</v>
      </c>
      <c r="D14" s="13" t="s">
        <v>93</v>
      </c>
      <c r="E14" s="1">
        <v>24</v>
      </c>
      <c r="F14" s="14">
        <v>41.66</v>
      </c>
      <c r="G14" s="35">
        <f>F14*E14</f>
        <v>999.83999999999992</v>
      </c>
    </row>
    <row r="15" spans="2:7" ht="30">
      <c r="B15" s="12" t="s">
        <v>66</v>
      </c>
      <c r="C15" s="13" t="s">
        <v>98</v>
      </c>
      <c r="D15" s="13" t="s">
        <v>93</v>
      </c>
      <c r="E15" s="1">
        <v>20</v>
      </c>
      <c r="F15" s="14">
        <v>3.82</v>
      </c>
      <c r="G15" s="35">
        <f t="shared" si="0"/>
        <v>76.399999999999991</v>
      </c>
    </row>
    <row r="16" spans="2:7">
      <c r="B16" s="12" t="s">
        <v>118</v>
      </c>
      <c r="C16" s="13" t="s">
        <v>98</v>
      </c>
      <c r="D16" s="13" t="s">
        <v>93</v>
      </c>
      <c r="E16" s="1">
        <v>20</v>
      </c>
      <c r="F16" s="14">
        <v>7.99</v>
      </c>
      <c r="G16" s="35">
        <f t="shared" si="0"/>
        <v>159.80000000000001</v>
      </c>
    </row>
    <row r="17" spans="2:7">
      <c r="E17" s="4"/>
      <c r="F17" s="38" t="s">
        <v>38</v>
      </c>
      <c r="G17" s="24">
        <f>SUM(G3:G16)</f>
        <v>13263.839999999998</v>
      </c>
    </row>
    <row r="18" spans="2:7">
      <c r="E18" s="277" t="s">
        <v>49</v>
      </c>
      <c r="F18" s="277"/>
      <c r="G18" s="24">
        <f>G17*12</f>
        <v>159166.07999999999</v>
      </c>
    </row>
    <row r="20" spans="2:7">
      <c r="B20" s="256"/>
      <c r="C20" s="256"/>
      <c r="D20" s="256"/>
      <c r="E20" s="256"/>
      <c r="F20" s="256"/>
    </row>
  </sheetData>
  <mergeCells count="2">
    <mergeCell ref="E18:F18"/>
    <mergeCell ref="B20:F20"/>
  </mergeCells>
  <pageMargins left="0.511811024" right="0.511811024" top="0.78740157499999996" bottom="0.78740157499999996" header="0.31496062000000002" footer="0.31496062000000002"/>
  <pageSetup paperSize="9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50D06-C269-404A-8DD0-A562626B5E36}">
  <sheetPr>
    <pageSetUpPr fitToPage="1"/>
  </sheetPr>
  <dimension ref="B1:I39"/>
  <sheetViews>
    <sheetView workbookViewId="0">
      <selection activeCell="F5" sqref="F5"/>
    </sheetView>
  </sheetViews>
  <sheetFormatPr defaultRowHeight="15"/>
  <cols>
    <col min="2" max="2" width="26.5703125" customWidth="1"/>
    <col min="3" max="3" width="16.5703125" customWidth="1"/>
    <col min="4" max="4" width="14.140625" customWidth="1"/>
    <col min="5" max="5" width="18.7109375" customWidth="1"/>
    <col min="6" max="7" width="16.42578125" customWidth="1"/>
    <col min="8" max="8" width="19.7109375" customWidth="1"/>
    <col min="9" max="9" width="16.28515625" customWidth="1"/>
  </cols>
  <sheetData>
    <row r="1" spans="2:9">
      <c r="B1" s="4" t="s">
        <v>50</v>
      </c>
      <c r="C1" s="4"/>
    </row>
    <row r="3" spans="2:9">
      <c r="B3" s="4" t="s">
        <v>51</v>
      </c>
      <c r="C3" s="4"/>
    </row>
    <row r="4" spans="2:9">
      <c r="B4" s="3" t="s">
        <v>1</v>
      </c>
      <c r="C4" s="3" t="s">
        <v>68</v>
      </c>
      <c r="D4" s="3" t="s">
        <v>2</v>
      </c>
      <c r="E4" s="3" t="s">
        <v>3</v>
      </c>
      <c r="F4" s="3" t="s">
        <v>4</v>
      </c>
      <c r="G4" s="3" t="s">
        <v>120</v>
      </c>
      <c r="H4" s="37"/>
      <c r="I4" s="36"/>
    </row>
    <row r="5" spans="2:9" ht="39" customHeight="1">
      <c r="B5" s="11" t="s">
        <v>52</v>
      </c>
      <c r="C5" s="18" t="s">
        <v>80</v>
      </c>
      <c r="D5" s="13" t="s">
        <v>53</v>
      </c>
      <c r="E5" s="9">
        <v>14</v>
      </c>
      <c r="F5" s="17">
        <v>5.38</v>
      </c>
      <c r="G5" s="35">
        <f>(F5*8)*22</f>
        <v>946.88</v>
      </c>
    </row>
    <row r="7" spans="2:9">
      <c r="B7" s="243" t="s">
        <v>56</v>
      </c>
      <c r="C7" s="244"/>
      <c r="D7" s="244"/>
      <c r="E7" s="244"/>
      <c r="F7" s="244"/>
      <c r="G7" s="24">
        <f>G5*E5</f>
        <v>13256.32</v>
      </c>
    </row>
    <row r="10" spans="2:9">
      <c r="B10" s="4" t="s">
        <v>54</v>
      </c>
      <c r="C10" s="4"/>
    </row>
    <row r="11" spans="2:9">
      <c r="B11" s="3" t="s">
        <v>1</v>
      </c>
      <c r="C11" s="3" t="s">
        <v>68</v>
      </c>
      <c r="D11" s="3" t="s">
        <v>2</v>
      </c>
      <c r="E11" s="3" t="s">
        <v>3</v>
      </c>
      <c r="F11" s="3" t="s">
        <v>4</v>
      </c>
      <c r="G11" s="3" t="s">
        <v>5</v>
      </c>
    </row>
    <row r="12" spans="2:9">
      <c r="B12" s="10" t="s">
        <v>55</v>
      </c>
      <c r="C12" s="9" t="s">
        <v>99</v>
      </c>
      <c r="D12" s="13" t="s">
        <v>2</v>
      </c>
      <c r="E12" s="9">
        <v>2</v>
      </c>
      <c r="F12" s="17">
        <v>450</v>
      </c>
      <c r="G12" s="35">
        <f>SUM(E12*F12)</f>
        <v>900</v>
      </c>
    </row>
    <row r="14" spans="2:9">
      <c r="B14" s="411" t="s">
        <v>57</v>
      </c>
      <c r="C14" s="412"/>
      <c r="D14" s="412"/>
      <c r="E14" s="412"/>
      <c r="F14" s="412"/>
      <c r="G14" s="40">
        <v>900</v>
      </c>
    </row>
    <row r="17" spans="2:7">
      <c r="B17" s="4" t="s">
        <v>58</v>
      </c>
      <c r="C17" s="4"/>
    </row>
    <row r="18" spans="2:7">
      <c r="B18" s="3" t="s">
        <v>1</v>
      </c>
      <c r="C18" s="3" t="s">
        <v>68</v>
      </c>
      <c r="D18" s="3" t="s">
        <v>2</v>
      </c>
      <c r="E18" s="3" t="s">
        <v>3</v>
      </c>
      <c r="F18" s="3" t="s">
        <v>4</v>
      </c>
      <c r="G18" s="3" t="s">
        <v>5</v>
      </c>
    </row>
    <row r="19" spans="2:7" ht="36.75" customHeight="1">
      <c r="B19" s="11" t="s">
        <v>61</v>
      </c>
      <c r="C19" s="9" t="s">
        <v>99</v>
      </c>
      <c r="D19" s="13" t="s">
        <v>2</v>
      </c>
      <c r="E19" s="9">
        <v>2</v>
      </c>
      <c r="F19" s="17">
        <v>39000</v>
      </c>
      <c r="G19" s="35">
        <f>SUM(E19*F19)</f>
        <v>78000</v>
      </c>
    </row>
    <row r="21" spans="2:7">
      <c r="B21" s="243" t="s">
        <v>63</v>
      </c>
      <c r="C21" s="244"/>
      <c r="D21" s="244"/>
      <c r="E21" s="244"/>
      <c r="F21" s="244"/>
      <c r="G21" s="41">
        <v>78000</v>
      </c>
    </row>
    <row r="24" spans="2:7">
      <c r="B24" s="4" t="s">
        <v>59</v>
      </c>
      <c r="C24" s="4"/>
    </row>
    <row r="25" spans="2:7">
      <c r="B25" s="3" t="s">
        <v>1</v>
      </c>
      <c r="C25" s="3" t="s">
        <v>68</v>
      </c>
      <c r="D25" s="3" t="s">
        <v>2</v>
      </c>
      <c r="E25" s="3" t="s">
        <v>3</v>
      </c>
      <c r="F25" s="3" t="s">
        <v>4</v>
      </c>
      <c r="G25" s="3" t="s">
        <v>5</v>
      </c>
    </row>
    <row r="26" spans="2:7" ht="36.75" customHeight="1">
      <c r="B26" s="11" t="s">
        <v>60</v>
      </c>
      <c r="C26" s="9" t="s">
        <v>99</v>
      </c>
      <c r="D26" s="13" t="s">
        <v>2</v>
      </c>
      <c r="E26" s="9">
        <v>1</v>
      </c>
      <c r="F26" s="17">
        <v>21000</v>
      </c>
      <c r="G26" s="35">
        <f>SUM(E26*F26)</f>
        <v>21000</v>
      </c>
    </row>
    <row r="28" spans="2:7">
      <c r="B28" s="243" t="s">
        <v>62</v>
      </c>
      <c r="C28" s="244"/>
      <c r="D28" s="244"/>
      <c r="E28" s="244"/>
      <c r="F28" s="244"/>
      <c r="G28" s="41">
        <v>21000</v>
      </c>
    </row>
    <row r="31" spans="2:7">
      <c r="B31" s="4" t="s">
        <v>64</v>
      </c>
      <c r="C31" s="4"/>
    </row>
    <row r="32" spans="2:7">
      <c r="B32" s="3" t="s">
        <v>1</v>
      </c>
      <c r="C32" s="3" t="s">
        <v>68</v>
      </c>
      <c r="D32" s="3" t="s">
        <v>2</v>
      </c>
      <c r="E32" s="3" t="s">
        <v>3</v>
      </c>
      <c r="F32" s="3" t="s">
        <v>4</v>
      </c>
      <c r="G32" s="3" t="s">
        <v>5</v>
      </c>
    </row>
    <row r="33" spans="2:7" ht="34.5" customHeight="1">
      <c r="B33" s="11" t="s">
        <v>60</v>
      </c>
      <c r="C33" s="9" t="s">
        <v>99</v>
      </c>
      <c r="D33" s="13" t="s">
        <v>2</v>
      </c>
      <c r="E33" s="9">
        <v>1</v>
      </c>
      <c r="F33" s="17">
        <v>34000</v>
      </c>
      <c r="G33" s="35">
        <f>SUM(E33*F33)</f>
        <v>34000</v>
      </c>
    </row>
    <row r="35" spans="2:7">
      <c r="B35" s="243" t="s">
        <v>128</v>
      </c>
      <c r="C35" s="244"/>
      <c r="D35" s="244"/>
      <c r="E35" s="244"/>
      <c r="F35" s="244"/>
      <c r="G35" s="41">
        <v>34000</v>
      </c>
    </row>
    <row r="37" spans="2:7">
      <c r="B37" s="243" t="s">
        <v>126</v>
      </c>
      <c r="C37" s="244"/>
      <c r="D37" s="244"/>
      <c r="E37" s="244"/>
      <c r="F37" s="244"/>
      <c r="G37" s="41">
        <f>SUM(G7+G14+G21+G28+G35)</f>
        <v>147156.32</v>
      </c>
    </row>
    <row r="39" spans="2:7">
      <c r="B39" s="243" t="s">
        <v>127</v>
      </c>
      <c r="C39" s="244"/>
      <c r="D39" s="244"/>
      <c r="E39" s="244"/>
      <c r="F39" s="244"/>
      <c r="G39" s="24">
        <f>SUM(G37*12)</f>
        <v>1765875.84</v>
      </c>
    </row>
  </sheetData>
  <mergeCells count="7">
    <mergeCell ref="B39:F39"/>
    <mergeCell ref="B7:F7"/>
    <mergeCell ref="B14:F14"/>
    <mergeCell ref="B21:F21"/>
    <mergeCell ref="B28:F28"/>
    <mergeCell ref="B35:F35"/>
    <mergeCell ref="B37:F37"/>
  </mergeCells>
  <pageMargins left="0.511811024" right="0.511811024" top="0.78740157499999996" bottom="0.78740157499999996" header="0.31496062000000002" footer="0.31496062000000002"/>
  <pageSetup paperSize="9" scale="7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D0D3-C5B3-4208-8AE7-A31011B3D14F}">
  <sheetPr>
    <pageSetUpPr fitToPage="1"/>
  </sheetPr>
  <dimension ref="B1:G11"/>
  <sheetViews>
    <sheetView workbookViewId="0">
      <selection activeCell="H17" sqref="H17"/>
    </sheetView>
  </sheetViews>
  <sheetFormatPr defaultRowHeight="15"/>
  <cols>
    <col min="2" max="2" width="21.42578125" customWidth="1"/>
    <col min="3" max="3" width="17.5703125" customWidth="1"/>
    <col min="4" max="4" width="13.42578125" customWidth="1"/>
    <col min="5" max="5" width="14.85546875" customWidth="1"/>
    <col min="6" max="6" width="17.28515625" customWidth="1"/>
    <col min="7" max="7" width="15.42578125" customWidth="1"/>
  </cols>
  <sheetData>
    <row r="1" spans="2:7">
      <c r="B1" s="4" t="s">
        <v>82</v>
      </c>
      <c r="C1" s="4"/>
    </row>
    <row r="2" spans="2:7">
      <c r="B2" s="3" t="s">
        <v>1</v>
      </c>
      <c r="C2" s="3" t="s">
        <v>68</v>
      </c>
      <c r="D2" s="3" t="s">
        <v>2</v>
      </c>
      <c r="E2" s="3" t="s">
        <v>3</v>
      </c>
      <c r="F2" s="3" t="s">
        <v>4</v>
      </c>
      <c r="G2" s="3" t="s">
        <v>5</v>
      </c>
    </row>
    <row r="3" spans="2:7" ht="48" customHeight="1">
      <c r="B3" s="11" t="s">
        <v>101</v>
      </c>
      <c r="C3" s="18" t="s">
        <v>99</v>
      </c>
      <c r="D3" s="13" t="s">
        <v>2</v>
      </c>
      <c r="E3" s="9">
        <v>30</v>
      </c>
      <c r="F3" s="17">
        <v>40.4</v>
      </c>
      <c r="G3" s="35">
        <f>SUM(E3*F3)</f>
        <v>1212</v>
      </c>
    </row>
    <row r="4" spans="2:7">
      <c r="B4" s="11" t="s">
        <v>83</v>
      </c>
      <c r="C4" s="18" t="s">
        <v>88</v>
      </c>
      <c r="D4" s="13" t="s">
        <v>86</v>
      </c>
      <c r="E4" s="9">
        <v>20</v>
      </c>
      <c r="F4" s="17">
        <v>120</v>
      </c>
      <c r="G4" s="35">
        <f>SUM(E4*F4)</f>
        <v>2400</v>
      </c>
    </row>
    <row r="5" spans="2:7">
      <c r="B5" s="11" t="s">
        <v>102</v>
      </c>
      <c r="C5" s="18" t="s">
        <v>89</v>
      </c>
      <c r="D5" s="13" t="s">
        <v>90</v>
      </c>
      <c r="E5" s="9">
        <v>500</v>
      </c>
      <c r="F5" s="17">
        <v>17.38</v>
      </c>
      <c r="G5" s="35">
        <f>SUM(E5*F5)</f>
        <v>8690</v>
      </c>
    </row>
    <row r="6" spans="2:7">
      <c r="B6" s="11" t="s">
        <v>84</v>
      </c>
      <c r="C6" s="18" t="s">
        <v>85</v>
      </c>
      <c r="D6" s="13" t="s">
        <v>394</v>
      </c>
      <c r="E6" s="9">
        <v>5000</v>
      </c>
      <c r="F6" s="17">
        <v>1.1399999999999999</v>
      </c>
      <c r="G6" s="35">
        <f>SUM(E6*F6)</f>
        <v>5699.9999999999991</v>
      </c>
    </row>
    <row r="7" spans="2:7">
      <c r="B7" s="11" t="s">
        <v>100</v>
      </c>
      <c r="C7" s="18" t="s">
        <v>98</v>
      </c>
      <c r="D7" s="13" t="s">
        <v>130</v>
      </c>
      <c r="E7" s="9">
        <v>18</v>
      </c>
      <c r="F7" s="17">
        <v>1058.0999999999999</v>
      </c>
      <c r="G7" s="35">
        <f>SUM(E7*F7)</f>
        <v>19045.8</v>
      </c>
    </row>
    <row r="8" spans="2:7">
      <c r="B8" s="4"/>
      <c r="C8" s="4"/>
    </row>
    <row r="9" spans="2:7">
      <c r="B9" s="243" t="s">
        <v>87</v>
      </c>
      <c r="C9" s="244"/>
      <c r="D9" s="244"/>
      <c r="E9" s="244"/>
      <c r="F9" s="244"/>
      <c r="G9" s="24">
        <f>SUM(G3:G8)</f>
        <v>37047.800000000003</v>
      </c>
    </row>
    <row r="10" spans="2:7">
      <c r="G10" s="4"/>
    </row>
    <row r="11" spans="2:7">
      <c r="B11" s="243" t="s">
        <v>131</v>
      </c>
      <c r="C11" s="244"/>
      <c r="D11" s="244"/>
      <c r="E11" s="244"/>
      <c r="F11" s="244"/>
      <c r="G11" s="24">
        <f>SUM(G9*12)</f>
        <v>444573.60000000003</v>
      </c>
    </row>
  </sheetData>
  <mergeCells count="2">
    <mergeCell ref="B9:F9"/>
    <mergeCell ref="B11:F11"/>
  </mergeCells>
  <pageMargins left="0.511811024" right="0.511811024" top="0.78740157499999996" bottom="0.78740157499999996" header="0.31496062000000002" footer="0.31496062000000002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PLAN. ORÇAMENT. FINAL</vt:lpstr>
      <vt:lpstr>Mão de obra </vt:lpstr>
      <vt:lpstr>Planilha Orçamentária</vt:lpstr>
      <vt:lpstr>Cronograma Físico Financeiro</vt:lpstr>
      <vt:lpstr>COMPOSIÇÃO DE BDI </vt:lpstr>
      <vt:lpstr>EPI e EPC</vt:lpstr>
      <vt:lpstr>Ferramenta e Materiais </vt:lpstr>
      <vt:lpstr>Equipamentos </vt:lpstr>
      <vt:lpstr>Insumos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 Brasil Equipamentos e Serviços</dc:creator>
  <cp:lastModifiedBy>Douglas Ferraz</cp:lastModifiedBy>
  <cp:lastPrinted>2026-03-19T14:26:35Z</cp:lastPrinted>
  <dcterms:created xsi:type="dcterms:W3CDTF">2024-12-17T13:07:51Z</dcterms:created>
  <dcterms:modified xsi:type="dcterms:W3CDTF">2026-03-31T13:23:09Z</dcterms:modified>
</cp:coreProperties>
</file>